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cellstore\dfs2\Procurement Department\Contract Management\ЗАКУПОЧНЫЕ ПРОЦЕДУРЫ\2026\2-Простые процедуры\104901 - Cтройматериалы\"/>
    </mc:Choice>
  </mc:AlternateContent>
  <bookViews>
    <workbookView xWindow="0" yWindow="0" windowWidth="19200" windowHeight="8340" activeTab="1"/>
  </bookViews>
  <sheets>
    <sheet name="Прил.1_Анкета контрагента" sheetId="2" r:id="rId1"/>
    <sheet name="Прил.2_Стоимость" sheetId="1" r:id="rId2"/>
  </sheets>
  <definedNames>
    <definedName name="_xlnm.Print_Area" localSheetId="1">Прил.2_Стоимость!$A$1:$H$109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 l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8" i="1" l="1"/>
  <c r="H98" i="1" s="1"/>
</calcChain>
</file>

<file path=xl/sharedStrings.xml><?xml version="1.0" encoding="utf-8"?>
<sst xmlns="http://schemas.openxmlformats.org/spreadsheetml/2006/main" count="542" uniqueCount="262">
  <si>
    <t>Форма «Стоимость»</t>
  </si>
  <si>
    <t>Участник Закупочной процедуры</t>
  </si>
  <si>
    <t>№</t>
  </si>
  <si>
    <t>Ед. изм.</t>
  </si>
  <si>
    <t>Кол-во</t>
  </si>
  <si>
    <t>Примечание:</t>
  </si>
  <si>
    <t>Ф.И.О. Руководителя __________________________ / подпись ______________________</t>
  </si>
  <si>
    <t>к Приглашению</t>
  </si>
  <si>
    <t>Форма «Анкета контрагента»</t>
  </si>
  <si>
    <t>I. Сведения об организации:</t>
  </si>
  <si>
    <t>Полное наименование:</t>
  </si>
  <si>
    <t>?</t>
  </si>
  <si>
    <t>Сокращенное наименование:</t>
  </si>
  <si>
    <t>II. Адрес организации</t>
  </si>
  <si>
    <t>Адрес местонахождения (в соответствии с учредительными документами)</t>
  </si>
  <si>
    <t>Фактическое местонахождение</t>
  </si>
  <si>
    <t>Телефон (с указанием кода города)</t>
  </si>
  <si>
    <t>E-mail (электронная почта)</t>
  </si>
  <si>
    <t>Адрес web – сайта</t>
  </si>
  <si>
    <t>III. Информация об организации</t>
  </si>
  <si>
    <t>Форма собственности</t>
  </si>
  <si>
    <t>Дата регистрации</t>
  </si>
  <si>
    <t>Список технических средств для выполнения услуги/работы.</t>
  </si>
  <si>
    <t>Количество работающих сотрудников</t>
  </si>
  <si>
    <t>IV. Сведения о руководителе</t>
  </si>
  <si>
    <t>ФИО</t>
  </si>
  <si>
    <t>Должность</t>
  </si>
  <si>
    <t>Дата назначения на должность</t>
  </si>
  <si>
    <t>Электронная почта</t>
  </si>
  <si>
    <t>V. Сведения о главном бухгалтере</t>
  </si>
  <si>
    <t>Доверенность (номер, дата, срок полномочий)</t>
  </si>
  <si>
    <t>Адрес</t>
  </si>
  <si>
    <t>Телефон (с указание кода города)</t>
  </si>
  <si>
    <t>Даты начала и окончания работ</t>
  </si>
  <si>
    <t>Название организации-заказчика, его адрес места расположения</t>
  </si>
  <si>
    <t>Вид выполняемых работ</t>
  </si>
  <si>
    <t>Объем выполненных работ</t>
  </si>
  <si>
    <t>Рекомендателями могут быть Ваши деловые партнеры (не менее 2-х чел.):</t>
  </si>
  <si>
    <t>ФИО (полностью)</t>
  </si>
  <si>
    <t>Место работы и должность</t>
  </si>
  <si>
    <t>Контактный телефон</t>
  </si>
  <si>
    <t xml:space="preserve">Имеются ли у Генерального директора близкие родственники, работающие в 
ООО «Сoscom»?
Если «Да», то укажите, пожалуйста, их ФИО и должность
</t>
  </si>
  <si>
    <t xml:space="preserve">Привлекались ли генеральный директор/учредители к уголовной или 
административной ответственности (кроме авто штрафов ПДД) 
Если «Да», то когда и за что
</t>
  </si>
  <si>
    <t xml:space="preserve">Имеет ли Компания финансовые обязательства
(закладные, ссуды, кредиты и т.п.)
</t>
  </si>
  <si>
    <t>Заверяется печатью  - М.П.</t>
  </si>
  <si>
    <t>ИНН</t>
  </si>
  <si>
    <t>Условия оплаты:</t>
  </si>
  <si>
    <t>Срок поставки:</t>
  </si>
  <si>
    <t>Условия поставки:</t>
  </si>
  <si>
    <t>100% постоплата в течение 30 календарных дней после получении товара и подписания обеими сторонами счёт фактуры.</t>
  </si>
  <si>
    <t>Доставка до склада Покупателя.</t>
  </si>
  <si>
    <t>В течении 30 календарных дней после подписания договора сторонами.</t>
  </si>
  <si>
    <t>Местонахождение складских (и (или) производственных и (или) торговых площадей</t>
  </si>
  <si>
    <t>Банковские реквизиты (наименование банка, Р/С, МФО, ОКЭД, ОКПО)</t>
  </si>
  <si>
    <t>Паспортные данные</t>
  </si>
  <si>
    <t>VI. Сведения об учредителях</t>
  </si>
  <si>
    <t xml:space="preserve">ФИО/Наименование </t>
  </si>
  <si>
    <t>Доля в уставном капитале (в %)</t>
  </si>
  <si>
    <t>VII. Сведения о лицах, имеющие право подписывать первичные документы, счета-фактуры от имени руководителя и главного бухгалтера</t>
  </si>
  <si>
    <t>VIII. Обособленные подразделения</t>
  </si>
  <si>
    <t>IX. Контактное лицо в организации</t>
  </si>
  <si>
    <t>X. Информация об опыте работы</t>
  </si>
  <si>
    <t>Пожалуйста, опишите опыт работы, начиная с последнего места работы, включая субподряд, выполненные работы за пределами Республики. Указывайте полное название организации, с которой Вы работали. Как можно более подробно опишите выполняемые Вами работы.</t>
  </si>
  <si>
    <t>XI. Информация о рекомендациях</t>
  </si>
  <si>
    <t>XII. Дополнительная информация</t>
  </si>
  <si>
    <t xml:space="preserve">1. Я,  (), Генеральный директор в соответствии со ст. 18 Закона Республики Узбекистан от 2 июля 2019 г. N ЗРУ-547 «О персональных данных» настоящим, даю согласие ООО «COSCOM» на обработку персональных данных, указанных в настоящей анкете.
2. Подтверждаю достоверность представленных в анкете сведений и выражаю свое согласие с тем, что указанные сведения могут быть при необходимости проверены ООО «Coscom». 
</t>
  </si>
  <si>
    <t>Ф.И.О. Руководителя / подпись ______________________</t>
  </si>
  <si>
    <t>Приложение №1</t>
  </si>
  <si>
    <t>Приложение №2</t>
  </si>
  <si>
    <t>Гарантия:</t>
  </si>
  <si>
    <t>Не менее 12 месяцев с момента подписания сторонами актов приёма-передачи и счет-фактур.</t>
  </si>
  <si>
    <t>ИТОГО:</t>
  </si>
  <si>
    <t>Наименование и описание товара</t>
  </si>
  <si>
    <t>Стоимость, 
сум без НДС</t>
  </si>
  <si>
    <t>Цена за ед.,
сум без НДС</t>
  </si>
  <si>
    <t>Насадка «миксер» для дрели/перфоратора</t>
  </si>
  <si>
    <t>Водоэмульсионная краска</t>
  </si>
  <si>
    <t>Дверной механизм для стеклянных входных дверей (комплект), фирма ATLAS</t>
  </si>
  <si>
    <t>Дверной механизм для стеклянных входных дверей (комплект)</t>
  </si>
  <si>
    <t>Дорожка для ступенек</t>
  </si>
  <si>
    <t>Урна</t>
  </si>
  <si>
    <t>Замок для стеклянной витрины</t>
  </si>
  <si>
    <t>Замок для стеклянных дверей</t>
  </si>
  <si>
    <t>Держатель стеклянный полки (полкодержатель)</t>
  </si>
  <si>
    <t>Перчатки ХБ (хлопчатобумажные рабочие)</t>
  </si>
  <si>
    <t>Клей ПВА (строительный 801) “MASHHAD” ИРАН</t>
  </si>
  <si>
    <t>Колер для водоэмульсионной краски №1 черный</t>
  </si>
  <si>
    <t>Замок для мебельных дверей-жалюзи, мебельный замок 202 ПК, хром</t>
  </si>
  <si>
    <t>Двухкомпонентный клей Akfix</t>
  </si>
  <si>
    <t>Диск отрезной алмазный</t>
  </si>
  <si>
    <t>Жидкие гвозди</t>
  </si>
  <si>
    <t>Гидравлическая пневматическая подъемная пружина для кухонного шкафа, подъемная опора</t>
  </si>
  <si>
    <t>Телескопическая штанга-удлинитель для валика</t>
  </si>
  <si>
    <t>Монтажный клей для оклейки стекла, пластика, керамики</t>
  </si>
  <si>
    <t>Растворитель В-646(650) универсальный</t>
  </si>
  <si>
    <t>Ванночка малярная для краски с рифлёной поверхностью</t>
  </si>
  <si>
    <t>Шлифовальная шкурка на бумажной основе</t>
  </si>
  <si>
    <t>Пистолет для герметиков и монтажного клея 310мл</t>
  </si>
  <si>
    <t>Ножницы строительные для хозяйственных работ</t>
  </si>
  <si>
    <t>Мебельный замок с ключами для стеклянных дверей (для удержания 2х дверей)</t>
  </si>
  <si>
    <t>Цилиндровый механизм с вертушкой для дверного замка</t>
  </si>
  <si>
    <t>Многофункциональная телескопическая швабра с двумя съёмными насадками для водосгона и микрофибры</t>
  </si>
  <si>
    <t>Коврик придверный  Welcome для снятия грязи с подошв</t>
  </si>
  <si>
    <t>Лента для швов сетчатая, (Серпянка) самоклеящаяся 45мм, 90м.п.</t>
  </si>
  <si>
    <t>Морилка для покраски уличных скамеек и лайд боксов, цвет калужница</t>
  </si>
  <si>
    <t>Хомут нержавейка д25</t>
  </si>
  <si>
    <t>Хомут нержавейка д40</t>
  </si>
  <si>
    <t>Диспенсер дозатор для жидкого мыла</t>
  </si>
  <si>
    <t>Грунтовка для стен перед покраски</t>
  </si>
  <si>
    <t>Шпаклевочная мелкозернистая смесь Ротбанд-Финиш светлого цвета образует ровный слой без трещин под окончательную отделку. Основа гипс.</t>
  </si>
  <si>
    <t>Двух стронный скотч ширина 18мм Прозрачный 5 м в упаковке</t>
  </si>
  <si>
    <t>Цемент в мешках</t>
  </si>
  <si>
    <t>Эмаль ПФ-115 белая HAYAT</t>
  </si>
  <si>
    <t>Сердцевина для замка 70 мм</t>
  </si>
  <si>
    <t>Сердцевина для замка 60 мм</t>
  </si>
  <si>
    <t>Сверла по металлу</t>
  </si>
  <si>
    <t>Рулетки измерительные 5м.</t>
  </si>
  <si>
    <t>Рулетки измерительные 10 м.</t>
  </si>
  <si>
    <t>Шуруповерт с быстрозажимным (металлическим) патроном.</t>
  </si>
  <si>
    <t>Электрический краскапульт с компрессором 650 Вт.</t>
  </si>
  <si>
    <t>Ведро пластиковое для молярных работ</t>
  </si>
  <si>
    <t>Молярное ведро</t>
  </si>
  <si>
    <t>Пленка полиэтиленовая 0.05 мм ширина 2м.</t>
  </si>
  <si>
    <t>Нож канцелярский 150 мм.</t>
  </si>
  <si>
    <t>Кисть-макловица 150*70мм</t>
  </si>
  <si>
    <t>Кисть-макловица 110 х 30</t>
  </si>
  <si>
    <t>Лак акриловый для дерева (банка по 2,7 кг)</t>
  </si>
  <si>
    <t>Эмаль ПФ-115 серая HAYAT (банка 2,7 кг)</t>
  </si>
  <si>
    <t>Диски отрезные Д-125х22,2,</t>
  </si>
  <si>
    <t>Диски для шлифовки</t>
  </si>
  <si>
    <t>Шланг для полива  Ø20мм</t>
  </si>
  <si>
    <t>Бокорезы</t>
  </si>
  <si>
    <t>Плоскогубцы</t>
  </si>
  <si>
    <t>Набор отверток</t>
  </si>
  <si>
    <t>Шестигранник плоский в наб. 9шт 1.5-10mm</t>
  </si>
  <si>
    <t>Набор длинных шестигранных ключей «звёздочка» (Torx), 9 шт., 1,5–10 мм</t>
  </si>
  <si>
    <t>Набор ключей НКК-12 (6-22) КВТ</t>
  </si>
  <si>
    <t>Набор гаечных ключей Размер: 6x7 мм, 8x9 мм, 10x11 мм, 12x13 мм, 14x15 мм, 16x17 мм, 18x19 мм, 20x22 м</t>
  </si>
  <si>
    <t>Набор бит для шуруповерта</t>
  </si>
  <si>
    <t>Скобы для мебельного степлера тип скоб 53 11.4мм 1000 шт в упаковке</t>
  </si>
  <si>
    <t>Строительный степлер (пистолетного типа)</t>
  </si>
  <si>
    <t>фонарь регулировочный с магнитом</t>
  </si>
  <si>
    <t>Инвентарь для чистки снега</t>
  </si>
  <si>
    <t>Фольгаизол для кровли</t>
  </si>
  <si>
    <t>Веник и совок с длинной ручкой</t>
  </si>
  <si>
    <t>Ведро</t>
  </si>
  <si>
    <t>Лопата штыковая универсальная с черенком</t>
  </si>
  <si>
    <t>Лопата совковая с черенком</t>
  </si>
  <si>
    <t>Лестница стремянка телескопическая</t>
  </si>
  <si>
    <t>Эпоксидный клей цвет прозрачный</t>
  </si>
  <si>
    <t>Алюминиевый уголок с отверстиями</t>
  </si>
  <si>
    <t>Дверной замок для стеклянной двери</t>
  </si>
  <si>
    <t>Тележка для перевозки грузов</t>
  </si>
  <si>
    <t>Шпаклевочная мелкозернистая смесь образует ровный слой без трещин под окончательную отделку.</t>
  </si>
  <si>
    <t>Форма венчика: спиральная (снизу-вверх / сверху вниз)
Диаметр насадки: 160 мм
Длина насадки: 600 мм
Материал: нержавеющая сталь, пригодная для работы с пищевыми продуктами</t>
  </si>
  <si>
    <t>Комплект поставки:
Основной механизм (замок + фиксатор)
Ручки или рукояти, соответствующие дизайну стеклянной конструкции
Цилиндровый или поворотный элемент для закрывания
Набор крепёжных элементов для стекла (шурупы, анкеры, дюбели)
Паспорт качества и инструкция по монтажу
Технические характеристики:
Тип механизма: цилиндровый или реечный (зависит от модели ATLAS)
Материал: высокопрочная антикоррозийная сталь или металлический сплав с защитным покрытием (повышенная износостойкость и устойчивость к внешним воздействиям)
Толщина стеклянного полотна: обычно от 8 мм до 12 мм (стандартная толщина цельностеклянных дверей) — типичное требование для стеклянной фурнитуры и механизмов
Габариты механизма: соответствует стандартным размерам стеклянных дверей офисного формата
Коррозионная стойкость: покрытие/обработка антикоррозийного типа для эксплуатации во внутренней среде офисов
Производитель:
Фирма: ATLAS.
ATLAS или эквивалент, не хуже по техническим характеристикам.</t>
  </si>
  <si>
    <t>Комплект поставки:
Основной дверной замок (цилиндровый или рычажно-плунжерный, в зависимости от модели KAIER)
Петли или крепёжные элементы для стеклянной двери
Ручка / ручки (входящие в комплект)
Ключи и/или цилиндр замка
Монтажная инструкция и крепёж для установки
Технические характеристики:
Материал корпуса: высокопрочная нержавеющая сталь или алюминиевый сплав, антикоррозийное покрытие
Тип механизма: цилиндровый, с защёлкой или магнитный (уточнить модель)
Толщина стекла: 8–12 мм
Максимальная нагрузка: до 80–100 кг на дверь (зависит от модели)
Температурный режим эксплуатации: -10…+50 °C
Степень защиты: соответствует стандартам офисных помещений (антивандальная защита при необходимости)
Замок: возможность установки дополнительного цилиндрового механизма
Ключи в комплекте: 2–3 шт. на каждый замок (точное количество уточняется)
Производитель / бренд: KAIER
Страна производства: Китай / или уточнить конкретный завод
Гарантия: не менее 12 месяцев на механизм
Сертификаты: сертификат соответствия стандартам безопасности, паспорт качества, декларация происхождения. KAIER или эквивалент, не хуже по техническим характеристикам.</t>
  </si>
  <si>
    <t>Материал: драп с резиновой основой
Цвет: черный
Толщина: 3 мм
Ширина: 1000 мм
Описание: Противоскользящее покрытие для ступеней, обеспечивающее безопасность при ходьбе. Легко укладывается и подходит для помещений с интенсивным движением.</t>
  </si>
  <si>
    <t>Урны–пепельницы изготовлены из зеркальной нержавеющей стали, металлические. Устанавливаться они могут как на улице, например, на входе в здание, так и внутри помещения в местах для курения.
Наименование: Урна с пепельницей
Материал корпуса: Полированная нержавеющая сталь
Цвет: Хром
Высота (см): 60</t>
  </si>
  <si>
    <t>Тип: замок для стеклянных дверей витрины
Материал: метал (например, нержавеющая сталь или латунь)
Цвет/отделка: никель
Механизм: цилиндровый или сувальдный
Описание: Предназначен для фиксации стеклянных дверей витрины, обеспечивает надежную защиту содержимого от несанкционированного доступа. Легко устанавливается на стекло толщиной 6–8 мм.</t>
  </si>
  <si>
    <t>Лестница-трансформер, алюминиевая, 4×4 ступени</t>
  </si>
  <si>
    <t>Материал: алюминий
Конфигурация: 4×4 ступени (трансформируемая конструкция, позволяющая использовать лестницу в разных положениях)
Количество ступеней: 4×4
Высота: регулируемая в зависимости от конфигурации (от 1,2 м до 2,8 м, ориентировочно)
Нагрузка: рассчитана на стандартную эксплуатацию до 150кг
Вес: кг 16.
Особенности:
Противоскользящие ступени
Фиксаторы для безопасного закрепления в каждой конфигурации
Устойчивые опоры с защитой пола
Легкость транспортировки за счет алюминиевой конструкции</t>
  </si>
  <si>
    <t>Материал: нержавеющая сталь / цинковый сплав / алюминиевый сплав с антикоррозийным покрытием
Покрытие: хромированное, никелированное или матовое (устойчивое к коррозии и механическим повреждениям)
Толщина поддерживаемого стекла: 5–10 мм
Тип крепления: настенный / мебельный, с фиксирующим винтом
Наличие силиконовой или резиновой прокладки для защиты стекла
Максимальная нагрузка на один держатель: до 10–15 кг (в зависимости от модели)
Цвет: хром / сатин / серебристый (или аналогичный)
Комплектация: держатель, крепежный винт, дюбель (при необходимости)
Способ крепления: стеклянная полка фиксируется шурупом/винтом через имеющееся отверстие в стекле, который вкручивается во внутреннюю резьбу держателя, обеспечивая надежную фиксацию</t>
  </si>
  <si>
    <t>Материал: хлопчатобумажная пряжа высокого качества
Состав: хлопок с возможным добавлением полиэфирной нити для повышения прочности
Плотность вязки: не менее 7–10 класса вязк
Покрытие: возможно наличие точечного ПВХ покрытия (ПВХ-точка) на ладонной части для улучшения сцепления и предотвращения скольжения
Манжета: эластичная трикотажная резинка для надежной фиксации на запястье
Размер: универсальный (подходит для большинства размеров рук)
Цвет: белый / серый (или аналогичный), ПВХ-точки – синие или черные
Назначение: защита рук от механических воздействий, загрязнений, истирания при строительных и хозяйственных работах
Условия эксплуатации: сухие и умеренно влажные условия</t>
  </si>
  <si>
    <t>Марка: 801
Производитель: MASHHAD или эквивалент
Страна производства: Иран
Основа: водная дисперсия поливинилацетата
Время первичного схватывания: 30–60 минут
Полное высыхание: 6–24 часа (в зависимости от температуры и влажности)
Свойства:
образует прочный и эластичный клеевой шов
без резкого запаха
устойчив к старению
снижает вероятность появления трещин в стяжке
морозостойкий
Цвет: белый, после высыхания становится прозрачным или полупрозрачным
Температура применения: от +5°C до +30°C
Срок хранения: не менее 12 месяцев в закрытой таре
Упаковка: пластиковая банка / ведро
Масса: примерно 0,8–0,85 кг. или эквивалент</t>
  </si>
  <si>
    <t>Всепогодный силиконовый прозрачный клей</t>
  </si>
  <si>
    <t>Тип: силиконовый клей-герметик, однокомпонентный
Марка / модель: 915N
Основа: силиконовый полимер (ацетатный или нейтральный тип)
Цвет: прозрачный
Объем картриджа: 310 мл
Назначение: герметизация швов и соединений при монтажных, строительных и отделочных работах
Температура нанесения: от +5°C до +40°C
Рабочая температура эксплуатации: от –40°C до +150°C
Время образования поверхностной пленки: 10–20 минут
Полное отверждение: примерно 24 часа (в зависимости от толщины слоя и влажности воздуха</t>
  </si>
  <si>
    <t>Основа: водно-дисперсионная пигментная паста
Форма выпуска: тюбик
Объем: 20 мл
Свойства:
высокая концентрация пигмента
равномерное окрашивание
устойчивость к выцветанию
хорошая совместимость с водными лакокрасочными материалами
Условия хранения: в плотно закрытой упаковке при температуре от +5°C до +30°C</t>
  </si>
  <si>
    <t>Модель: 202 ПК
Материал корпуса: металлический сплав (сталь / цинковый сплав)
Покрытие: хромированное, устойчивое к коррозии и механическим повреждениям
Цвет: хром (серебристый)
Тип механизма: цилиндровый
комплект ключей (не менее 2 шт.)
ответная планка
крепежные элементы
Диаметр цилиндра: примерно 18–22 мм (или аналогичный стандарт)
Толщина дверного полотна: 16–22 мм или эквивалент</t>
  </si>
  <si>
    <t>Тип краски: акриловая водно-дисперсионная
Основа: вода
Назначение: для внутренних работ
Свойства:
высокая кроющая способность
стойкость к влажной уборке
высокая белизна
Вес/объем: 20 кг
Единица измерения: кг
Количество: 1350 кг
Производитель / бренд: (уточнить при закупке, например, HAYAT или аналог)</t>
  </si>
  <si>
    <t>Тип краски: акриловая водно-дисперсионная
Основа: вода
Назначение: для внутренних работ
Свойства:
высокая кроющая способность
стойкость к влажной уборке
высокая белизна
Вес/объем: 7 кг
Единица измерения: кг
Примечания: Производитель / бренд: (уточнить при закупке, например, HAYAT или аналог)</t>
  </si>
  <si>
    <t>Состав комплекта:
цианоакрилатный клей – 50 г
активатор (аэрозоль) – 200 мл
Упаковка: комплект (активатор + клей)</t>
  </si>
  <si>
    <t>Тип: алмазный отрезной диск, сегментный
Наружный диаметр диска: 125 мм
Посадочный диаметр (отверстие): 22,2 мм
Тип резки: сухая резка (допускается также использование с охлаждением водой)
Совместимость: для углошлифовальных машин (УШМ) с посадочным диаметром 22,2 мм
Максимальная скорость вращения: до 12 000 об/мин или эквивалент</t>
  </si>
  <si>
    <t>Марка / модель: 310
Объем: 280 мл
Основа: синтетический полимер (акрил / MS-полимер, зависит от конкретной версии)
Цвет: белый / прозрачный (в зависимости от партии)
Упаковка: стандартный картридж для монтажного пистолета</t>
  </si>
  <si>
    <t>Мебельное колесо 50 мм</t>
  </si>
  <si>
    <t>Тип: гидравлическая пневматическая подъемная пружина
Сила подъема: 80 N
Модель: Olem
Материал корпуса: высококачественная сталь с защитным покрытием от коррозии
Размер: 15 см
Рабочий ресурс: более 50 000 циклов открытия/закрытия
Угол открывания: регулируемый, до 110°
Тип установки: скрытый монтаж внутри корпуса шкафа</t>
  </si>
  <si>
    <t>Длина: регулируемая от 110 см до 200 см
Материал: металл + алюминий (обеспечивает легкость и прочность)
Тип конструкции: телескопическая, с возможностью фиксирования длины
Тип крепления: стандартный держатель для валика (подходит для большинства валиков)
Максимальная нагрузка: до 2 кг (в зависимости от модели и длины)</t>
  </si>
  <si>
    <t>Цвет: Прозрачный – обеспечивает невидимый шов
Объем: 310 мл
Производство: Польша
Тип клея: Однокомпонентный силиконовый / универсальный монтажный
Время схватывания: 5–10 минут
Полное отверждение: 24 часа
Температурный режим применения: от +5°C до +40°C
Температура эксплуатации шва: от -40°C до +120°C
Прочность сцепления: высокая адгезия к стеклу, пластику и керамике
Устойчивость к влаге и ультрафиолету: Да, водо- и УФ-стойкий
Хранение: 12 месяцев в сухом прохладном месте, избегать прямых солнечных лучей
Упаковка: Туба с носиком для точного нанесения</t>
  </si>
  <si>
    <t>Цвет: Прозрачный
Масса/Объём: 0,39 кг / 0,5 л
Тип растворителя: Универсальный, органический
Температура применения: от +5°C до +35°C
Срок годности: 24 месяца</t>
  </si>
  <si>
    <t>Материал: Пластиковый поддон (высокопрочный, устойчивый к растворителям и краскам)
Размер: 310 × 270 × 80 мм
Тип: Рифлёная поверхность для равномерного распределения краски на валике
Совместимость: Подходит для стандартных малярных валиков шириной до 180 мм</t>
  </si>
  <si>
    <t>Вид: Лента (ленточная шлифовка)
Зернистость: P80 (средняя для грубой шлифовки)
Ширина: 100 мм
Абразивный материал: Электрокорунд / оксид алюминия (обеспечивает долговечность и эффективную шлифовку)
Совместимость: Подходит для ручной шлифовки и ленточных шлифовальных машин</t>
  </si>
  <si>
    <t>Тип корпуса: Полукорпусной
Материал корпуса: Хромированный металл (устойчив к коррозии и износу)
Объем картриджа: 310 мл
Особенности конструкции:
Наличие иглы для удаления застывшего герметика
Усиленная головная часть для работы с материалами повышенной вязкости
Упрочненная рукоятка для комфортной и долговечной работы
Тип работы: Ручной (профессиональный и бытовой уровень)
Совместимость: Картриджи с герметиком и монтажным клеем стандартного объема 310 мл
Применение: Для точного нанесения герметиков, монтажных клеев, силиконов
Производство: Россия
Вес: ~0,8–1,0 кг</t>
  </si>
  <si>
    <t>Материал корпуса: Хромированная нержавеющая сталь (устойчива к коррозии, долговечна)
Длина: 175 мм
Тип режущей кромки: Прямые, острые, для универсального реза
Применение: Для резки бумаги, картона, тонкой пластмассы, ткани, пленки и других материалов при строительных и бытовых работах
Рукоятка: Эргономичная, антискользящая поверхность для комфортной работы
Вес: ~80–100 г
Особенности: Легкие, прочные, подходят для частого использования</t>
  </si>
  <si>
    <t>Материал корпуса: Цинковый сплав (прочный, устойчивый к коррозии)
Количество ключей: 2 шт.
Тип замка: Мебельный, цилиндровый, для стеклянных дверей
Совместимость: Подходит для дверей толщиной 4–8 мм (уточнить по модели)
Вес замка: ~150–200 г
Упаковка: Коробка с фиксаторами для замка и ключей
Срок службы: Многолетний при нормальной эксплуатации
Цвет: Хром/никель (по модели)</t>
  </si>
  <si>
    <t>Материал корпуса: хромированная нержавеющая сталь — обеспечивает долговечность, устойчивость к коррозии и привлекательный внешний вид.
Размеры: 8 см подходит для большинства дверных замков стандартного типа, легко устанавливается.
Количество ключей: 5 — комплект ключей позволяет использовать замок нескольким пользователям или иметь запасной ключ.
Производство: Китай — изделие изготовлено с использованием современных технологий массового производства.</t>
  </si>
  <si>
    <t>Материал корпуса: хромированная нержавеющая сталь — обеспечивает прочность, долговечность и устойчивость к коррозии, а также придает изделию современный внешний вид.
Длина ручки: Максимальная длина: до 4 м, 3 секции, полный раздвиг до 4 м — позволяет регулировать длину швабры в зависимости от высоты поверхности, удобна для уборки окон, зеркал и труднодоступных мест.</t>
  </si>
  <si>
    <t>Цвет: черный — универсальный цвет, который подходит к любому интерьеру и экстерьеру, не теряет эстетичность со временем.
Материал: резина — обеспечивает долговечность, устойчивость к влаге и механическим повреждениям. Резина не скользит, что повышает безопасность при использовании, особенно в дождливую или снежную погоду.
Толщина: 10 мм — оптимальная плотность и упругость, коврик эффективно задерживает грязь, песок и влагу, предотвращая попадание их в помещение.
Размер: 600×900 мм — стандартный размер для входных дверей, достаточно большой для комфортного очищения обуви, но при этом легко размещается на крыльце, в прихожей или перед дверью офиса.
Производство: Китай — изготовлен с использованием современных технологий, соответствует стандартам массового производства и качества.</t>
  </si>
  <si>
    <t>Тип: сетчатая лента для швов (Серпянка) — используется для армирования стыков гипсокартона, предотвращения появления трещин при высыхании штукатурки или шпаклевки.
Ширина: 45 мм — стандартная ширина, удобная для обработки швов между листами гипсокартона, а также угловых и прямых соединений.
Длина: 90 метров — большой рулон позволяет выполнять ремонтные и строительные работы без частой замены материала.
Самоклеящаяся: облегчает монтаж и ускоряет работу, лента надежно фиксируется на поверхности без необходимости дополнительного клеевого состава.
Материал: прочный синтетический волокнистый материал с сетчатой структурой — устойчив к разрыву, обеспечивает надежное армирование и долговечность стыков.</t>
  </si>
  <si>
    <t>Тип продукта: морилка для древесины — предназначена для защиты и окраски деревянных поверхностей на открытом воздухе.
Цвет: «Калужница» — насыщенный натуральный оттенок желто-оранжевого спектра, придающий древесине эстетичный и выразительный вид, гармонирует с уличной средой.
Свойства:
Проникающая формула позволяет окрашивать древесину без образования пленки, сохраняя естественную текстуру.
Обеспечивает долговременную защиту от влаги, солнечного света и грибка.
Устойчива к трещинам и выцветанию при наружном применении</t>
  </si>
  <si>
    <t>Материал: нержавеющая сталь — обеспечивает высокую прочность, долговечность и устойчивость к коррозии, что позволяет использовать хомут как в бытовых, так и в промышленных условиях.
Диаметр: 25 мм — стандартный размер для крепления труб, шлангов и кабелей малого диаметра.
Тип: стяжной хомут (обычно винтовой) — позволяет надежно фиксировать элементы, обеспечивая плотное и безопасное соединение.</t>
  </si>
  <si>
    <t>Материал: нержавеющая сталь — обеспечивает высокую прочность, долговечность и устойчивость к коррозии, что делает хомут пригодным для эксплуатации как в бытовых, так и в промышленных условиях.
Диаметр: 40 мм — универсальный размер для крепления труб, шлангов и кабелей среднего диаметра.
Тип: стяжной хомут (винтовой) — обеспечивает надежное и плотное крепление, предотвращая ослабление соединений со временем.</t>
  </si>
  <si>
    <t>Настенный (крепление на стену с помощью винтов или кронштейна)
Общий объем: 200 мл
Минимальный уровень наполнения: ~20 мл
Максимальный уровень: 200 мл
Корпус: высококачественный ABS-пластик (прозрачный или белый)
Механизм дозатора: коррозионностойкий пластик
Стекло или металл отсутствуют (при необходимости можно предусмотреть вариант с металлом)
Цвет: белый или прозрачный (для контроля уровня мыла)
Дизайн: современный, округлые углы, эргономичный
Тип дозатора:
Механический (кнопка) или сенсорный (по дополнительному требованию)
Объем одной дозы: 1–2 мл
Совместимость:
Подходит для различных видов жидкого мыла, включая пенное
Условия эксплуатации:
Температура: +5°C … +40°C
Размеры и вес:
Размеры (В×Ш×Г): 15×7×8 см (примерно)
Вес: 150–200 г
Дополнительные требования:
Легкость очистки и обслуживания
Крышка с возможностью блокировки, предотвращающая протекание</t>
  </si>
  <si>
    <t>Упаковка и вес:
Объем: 5 кг
Тип емкости: пластиковое ведро с крышкой, герметично закрывающееся
Материалы / состав:
Акриловая или водоэмульсионная база (точный состав уточняется по инструкции производителя)
Разбавляется водой по необходимости (обычно 5–10%)
Не содержит токсичных или опасных компонентов (соответствие санитарным нормам)
Цвет и свойства:
Цвет: белый или полупрозрачный</t>
  </si>
  <si>
    <t>Основа: гипс
Цвет: светлый (для удобства нанесения и контроля качества слоя)
Фактура: мелкозернистая
Упаковка:
Вес: 25 кг
Тип упаковки: бумажный многослойный мешок или крафт-упаковка, обеспечивающая сохранность смеси
Условия эксплуатации и хранения
Температура нанесения: +5°C … +30°C
Время схватывания и твердения: соответствует инструкции производителя</t>
  </si>
  <si>
    <t>Тип: двусторонний
Цвет: прозрачный
Ширина: 18 мм
Длина в рулоне: 5 м
Основа: полиэстеровая пленка или бумага (по стандарту производителя)
Клей: акриловый или каучуковый (обеспечивает хорошую адгезию на разных поверхностях)
Условия эксплуатации и хранения:
Температура применения: +5°C … +40°C</t>
  </si>
  <si>
    <t>Марка: М-500
Вид цемента: портландцемент
Цвет: серый
Степень помола: стандартная для М-500 (возможность получения однородной цементной пасты)
Время схватывания: соответствует ГОСТ или стандарту производителя
Вес мешка: 50 кг
Тип упаковки: бумажный многослойный мешок, защищающий цемент от влаги
Условия эксплуатации и хранения:
Температура хранения: сухое, проветриваемое помещение
Защита от влаги и прямого контакта с водой
Срок годности: обычно 2–3 месяца при соблюдении условий хранения</t>
  </si>
  <si>
    <t>Основные характеристики:
Цвет: белый
Тип: Пентафталевая эмаль (ПФ-115)
Финишное покрытие: глянцевое
Способ нанесения: кисть, валик, распылитель
Расход: примерно 120–150 г/м² на один слой
Упаковка:
Вес банки: 3 кг
Тип упаковки: металлическая банка с герметичной крышкой
Условия эксплуатации:
Температура нанесения: +5°C … +35°C
Температура хранения: +5°C … +30°C, сухое помещение
Время высыхания: 24 часа (при нормальных условиях)</t>
  </si>
  <si>
    <t>Основные характеристики:
Размер сердцевины: 70 мм (35/35)
Диаметр: 0,7 см (толщина стержня или соответствующей части, уточняется по конструкции замка)
Материал: латунь и сталь (латунь – корпус, сталь – внутренний механизм)
Тип: стандартная цилиндровая сердцевина для механических замков
Упаковка:
Индивидуальная упаковка: пластиковый пакет или картонная коробка, защищающая от повреждений</t>
  </si>
  <si>
    <t>Основные характеристики:
Размер сердцевины: 60 мм (30/30)
Диаметр: 0,6 см (толщина сердцевины или соответствующей части
Материал: латунь и сталь (латунь – корпус, сталь – внутренний механизм)
Тип: стандартная цилиндровая сердцевина для механических замков
Упаковка:
Индивидуальная упаковка: пластиковый пакет или картонная коробка для защиты при транспортировке</t>
  </si>
  <si>
    <t>Основные характеристики:
Материал: быстрорежущая сталь (HSS) или сплав с высокими режущими свойствами
Форма: стандартная спиральная форма с заточкой под 118° или 135°
Диаметры: набор от 1 мм до 10–13 мм
Тип хвостовика: цилиндрический или конусный (под патрон дрели)
Упаковка:
Комплект в пластиковом кейсе или блистере для хранения и транспортировки
Условия эксплуатации:
Для сверления холодного и мягкого металла (сталь, алюминий, медь)</t>
  </si>
  <si>
    <t>Основные характеристики:
Длина измерения: 5 м
Ширина ленты: стандартная 16мм
Единицы измерения: метрическая шкала (мм, см, м)
Материал ленты: сталь с защитным покрытием или пластик
Корпус: пластик или металл, ударопрочный
Замок ленты: фиксатор для удержания длины
Упаковка:
Индивидуальная упаковка: блистер или коробка для защиты при транспортировке
Условия эксплуатации:
Температурный диапазон: от -10°C до +50°C
Срок службы: многократное использование при нормальных условиях эксплуатации</t>
  </si>
  <si>
    <t>Основные характеристики:
Длина измерения: 10 м
Ширина ленты: стандартная 19 мм
Единицы измерения: метрическая шкала (мм, см, м)
Материал ленты: сталь с защитным покрытием или пластик
Корпус: пластик или металл, ударопрочный
Замок ленты: фиксатор для удержания длины
Упаковка:
Индивидуальная упаковка: блистер или коробка для защиты при транспортировке
Условия эксплуатации:
Температурный диапазон: от -10°C до +50°C
Срок службы: многократное использование при нормальных условиях эксплуатации</t>
  </si>
  <si>
    <t>Технические характеристики:
Тип: мебельное поворотное колесо с фиксатором / без фиксатора
Диаметр колеса: 50 мм
Материал колеса: полипропилен / полиуретан / резина (для защиты пола)
Материал оси и крепежа: металл (оцинкованная сталь)
Максимальная нагрузка на одно колесо: до 40–50 кг
Тип крепления: шпилька / болт / площадка (уточнить по модели)
Ширина колеса: примерно **15–20 мм**
Диаметр крепежного отверстия / шпильки: 8 мм (или по модели)
Ролик вращается на подшипниках или втулках для плавного движения
Цвет: черный / серый</t>
  </si>
  <si>
    <t>Модель/тип: Электрический краскопульт с компрессором
Напряжение питания (В): 220–240
Мощность двигателя (Вт): 650
Мощность распыления (Вт): 105
Объем резервуара (мл): 800
Обороты двигателя (об/мин): 32 000
Гибкий шланг, длина (м): 1,3
Диаметр сопла (мм): 2,6
Вес (кг): ≈ 2,5
Тип распыления: Электрическое, с встроенным компрессором – обеспечивает непрерывное распыление без внешнего источника сжатого воздуха.
Регулировка подачи краски: Возможность регулировать объем и интенсивность распыления в зависимости от типа покрытия и плотности материала.
Совместимость: Поддержка большинства жидких ЛКМ (водоэмульсионные, акриловые, алкидные, латексные и др.).
Предусмотрена возможность смены сопел (если требуется).
Удобная рукоять: эргономичная, с антискользящим покрытием.
Компактность и малый вес: облегчает длительную работу без усталости оператора.
Система защиты: корпус двигателя защищен от перегрева и пыле‑жидкостных попаданий.
Напряжение сети: стабильно 220–240 В (частота 50 Гц)
Средняя влажность: не выше допустимой по стандартам эксплуатации электроинструмента
Средний ресурс работы: соответствует уровню бытового/полупрофессионального инструмента (по стандартам производителя)</t>
  </si>
  <si>
    <t>Быстрозажимной металлический патрон, диапазон зажима насадок: 1,5–13 мм (для стандартных сверл/бит).
Напряжение аккумулятора: ≥ 20 V (Li‑Ion).
Тип аккумулятора: литий‑ионный (Li‑Ion), обеспечивающий высокую энергоёмкость и малый вес.
Крутящий момент:
Регулируемый крутящий момент (не менее 20–60 Н·м для стандартных задач; у профессиональных моделей — до 100+ Н·м).
Скорость вращения (ход):
Две скорости (низкая — для закручивания, высокая — для сверления).
Диапазон холостого хода: обычно ~ 0–400 об/мин (низкая) и ~ 0–2000 об/мин (высокая).
Регулируемый крутящий момент (единицы ступеней или электронное управление).
Реверс для закручивания/отворачивания.
Электронная регулировка оборотов (плавное управление триггером).
Индикатор заряда аккумулятора (при наличии).
Рукоять: эргономичная с прорезиненным покрытием для комфорта и минимальной вибрации.
Вес: оптимизированный для длительной работы (обычно ~ 1,2–2 кг с аккумулятором).
Встроенная LED‑подсветка рабочей зоны (для работы в темных местах).
Кейс для хранения, зарядное устройство и дополнительные аккумуляторы (по возможности).
Максимальный диаметр сверления: дерево до ~35–40 мм, металл до ~10–13 мм
Совместимость насадок: стандартные биты, сверла по дереву и металлу с цилиндрическим хвостовиком под патрон.
Надёжность: корпус из ударопрочного пластика с усиленными элементами, устойчивость к пыли и ударным нагрузкам.
Температурный диапазон эксплуатации: +5 °C … +40 °C (рекомендуется производителем).
Обслуживание: регулярная подзарядка, хранение аккумулятора в сухом месте, защита от дождя.
Гарантийное обслуживание по стандартам бренда. Предлагаемые марки: INGCO / BOSCH / MAKITA или эквивалент, не хуже по техническим характеристикам</t>
  </si>
  <si>
    <t>Объём:10 литров Толщина стенок: 1,2–2,0 мм
Ручка: Пластиковая или металлическая с удобной ручкой для переноски
Форма: Цилиндрическая, с расширением кверху для удобного замешивания
Цвет: Белый или прозрачный для контроля объёма смеси
Маркировка: Шкала объёма (литры) на внутренней стенке
Устойчивость к деформации и механическим повреждениям.
Химическая стойкость к краскам, шпаклёвкам и растворителям.
Лёгкость очистки после работы.
Удобная рукоятка для переноски даже при полной загрузке.</t>
  </si>
  <si>
    <t>Материал: Пищевой/технический пластик высокой прочности (HDPE/PP – полиэтилен высокой плотности или полипропилен)
Форма: Цилиндрическая с расширением кверху
Объем:12 литров (стандартный размер для малярных работ)
Толщина стенки: 1,2–2,0 мм (усиленная для долговечности)
Ручка: Пластиковая или металлическая с пластмассовой ручкой для удобства переноски
Цвет: Белый, серый или яркий цвет (для удобной визуализации содержимого)
Маркировка: Шкала объема (литры) на внутренней поверхности
Прочность: высокая механическая прочность и устойчивость к деформации при использовании строительных смесей.
Химическая стойкость: устойчивость к агрессивным компонентам краски и строительных растворов.</t>
  </si>
  <si>
    <t xml:space="preserve">Длина ножа: 150 мм
Тип лезвия:
Сменное, сегментированное или цельное
Материал лезвия:
Сталь, закалённая, с высокой прочностью и износостойкостью
Материал корпуса:
Металл, эргономичная форма
Ширина лезвия:9–18 мм (в зависимости от модели)
Механизм фиксации:
Фиксатор положения лезвия (ползунковый или винтовой)
</t>
  </si>
  <si>
    <t>Тип кисти – макловица.
Размер – 150×70 мм (ширина × длина ворса или общая ширина кисти).
Материал ворса – натуральный, синтетический или смешанный.
Материал ручки – дерево или пластик
Тип крепления ворса – заклепка, металл, прессованная</t>
  </si>
  <si>
    <t>Тип кисти – макловица.
Размер – 110×30 мм (ширина × длина ворса или общая ширина кисти).
Материал ворса – натуральный, синтетический или смешанный.
Материал ручки – дерево или пластик
Тип крепления ворса – заклепка, металл, прессованная</t>
  </si>
  <si>
    <t>Наименование: Лак акриловый водный для дерева
Тип: Водорастворимый (водный)
Цвет / прозрачность: Прозрачный (или тонируемый, если требуется)
Степень блеска: Матовый, полуглянцевый или глянцевый</t>
  </si>
  <si>
    <t>Тип: Пентафталевая, алкидная
Объём упаковки: 2,7 кг банка
Назначение: Для окраски деревянных и металлических поверхностей, применяется для внутренних и наружных работ
Степень блеска: Глянцевая (при необходимости можно указать матовую)</t>
  </si>
  <si>
    <t>Садовый поливочный шланг Ø 20 мм, материал – ПВХ, длина 25 м, рабочее давление до 6 бар, устойчив к ультрафиолету и перегибам, предназначен для полива садовых и огородных участков.</t>
  </si>
  <si>
    <t>Наименование: Набор гаечных ключей
Количество: 8 шт.
Размеры: 6×7 мм, 8×9 мм, 10×11 мм, 12×13 мм, 14×15 мм, 16×17 мм, 18×19 мм, 20×22 мм
Материал: Хром-ванадиевая сталь, закалённая, стойкая к коррозии
Поверхность: Полированная, устойчивая к воздействию влаги и химических веществ
Назначение: Для завинчивания и отвинчивания гаек и болтов указанных размеров</t>
  </si>
  <si>
    <t>Наименование: Набор накидных ключей НКК-12
Количество: 12 шт.
Диапазон размеров: 6–22 мм
Материал: Хром-ванадиевая сталь, закалённая
Поверхность: Полированная, устойчивая к коррозии
Производитель: КВТ</t>
  </si>
  <si>
    <t>Наименование: Набор длинных шестигранных ключей Torx («звёздочка»)
Количество: 9 шт.
Диапазон размеров: T1.5 – T10 (или 1,5–10 мм, уточнить по стандарту Torx)
Длина ключей: Длинная версия для доступа в труднодоступные места (указать точную длину каждого ключа)
Материал: Закалённая хром-ванадиевая сталь, стойкая к коррозии
Поверхность: Матовая или оксидированная</t>
  </si>
  <si>
    <t>Наименование: Набор плоских шестигранников
Количество: 9 шт.
Диапазон размеров: 1,5 мм – 10 мм
Материал: Хром-ванадиевая сталь, закалённая, стойкая к коррозии
Поверхность: Матовая или оксидированная (для защиты от ржавчины)</t>
  </si>
  <si>
    <t>Наименование: Набор отверток
Количество: 12 шт
Типы: Плоские и крестовые (PH) разных размеров
Материал рабочей части: Закалённая хром-ванадиевая сталь
Материал рукоятки: Эргономичная, прорезиненная</t>
  </si>
  <si>
    <t>Наименование: Плоскогубцы комбинированные
Длина: 240 мм
Материал рабочей части: Закалённая хром-ванадиевая сталь
Материал рукоятки: Прорезиненная или пластиковая, антискользяща
Марка: INGCO</t>
  </si>
  <si>
    <t>Наименование: Боковые кусачки
Длина: (например, 160 мм, 180 мм, уточнить)
Материал рабочей части: Сталь хром-ванадиевая или аналогичная, закалённая
Материал рукоятки: Прорезиненная или пластмассовая, антискользящая
Марка: INGCO</t>
  </si>
  <si>
    <t>Диаметр: 125 мм
Диаметр посадочного отверстия: 22,2 мм
Материал: Абразивный (например, для металла, нержавейки или камня — уточнить)
Максимальные обороты: (указать RPM, обычно 12 200–13 300 об/мин для D125)
Толщина диска: (например, 1,0–1,2 мм, если требуется точность реза)</t>
  </si>
  <si>
    <t>Количество: 10 шт.
Типы бит: Плоские, крестовые (PH), Torx (звёздочка) — уточнить конкретный состав
Размеры: (указать, например, PH1, PH2, T10, T15 и т.д.)
Материал: Закалённая хром-ванадиевая сталь, стойкая к износу
Поверхность: Матовая или оксидированная для защиты от коррозии</t>
  </si>
  <si>
    <t>Наименование: Скобы для мебельного степлера, тип 53
Размер: 11,4 мм (длина ножек скобы)
Количество в упаковке: 1000 шт.
Материал: Сталь, оцинкованная или хромированная для защиты от коррозии</t>
  </si>
  <si>
    <t>Основные технические характеристики:
Тип питания: механический (ручной) / пневматический (по необходимости указать)
Размер скобы: 6–14 мм (ширина/длина)
Толщина материала скобы: 0,7–1,2 мм
Материал корпуса: ударопрочный пластик / алюминиевый сплав
Емкость магазина: 100–150 скоб
Сила удара: регулируемая, для разных типов материалов
Вес инструмента: не более 1,5 кг
Габаритные размеры: 300 × 180 × 50 мм (ориентировочно)</t>
  </si>
  <si>
    <t>Основные технические характеристики:
Тип питания: аккумулятор (Li-ion 3,7–7,4 В) / батарейки AA (указать вариант)
Световой поток: 200–500 люмен
Время работы: до 6–12 часов на одном заряде
Время зарядки: 2–4 часа
Регулировка угла наклона: 0°–180°
Материал корпуса: ударопрочный ABS-пластик / алюминиевый сплав
Источник света: LED
Цветовая температура света: 5000–6000 K (нейтральный белый)
Магнитное крепление: мощный встроенный магнит, выдерживающий до 2 кг нагрузки
Габаритные размеры: 150 × 50 × 40 мм (ориентировочно)
Вес: не более 0,4 кг
Возможность регулировки направления свет
Влагозащита (минимум IP20, желательно IP44)
Эргономичный корпус и удобная кнопка включения/выключения
Допустимая температура эксплуатации: от -10°C до +40°C
Гарантия производителя: не менее 12 месяцев</t>
  </si>
  <si>
    <t>Тип: ручной (лопата, скребок) / механический (снегоуборщик, по необходимости указать)
Материал лопаты/рабочей части: сталь или алюминий
Длина ручки: 150 см
Ширина рабочей поверхности: 30–50 см
Форма рабочей части: прямоугольная/изогнутая (по типу модели)
Вес: не более 1,5–2,5 кг (для ручного инвентаря)
Прочность: выдерживает удар и нагрузку до 50–70 кг
Допустимая температура эксплуатации: от -30°C до +40°C</t>
  </si>
  <si>
    <t>Тип материала: фольга с полиэтиленовой или вспененной подложкой
Толщина: 5 мм
Ширина рулона: 1,2 м
Длина рулона: 10 м
Плотность материала: 30–50 г/м² (зависит от типа подложки)
Теплопроводность: ≤0,035 Вт/м·К
Отражательная способность фольги: ≥95%
Температурный диапазон эксплуатации: от -50°C до +100°C
Водонепроницаемость: высокая (не пропускает влагу)
Устойчивость к ультрафиолету: до 6 месяцев при открытом хранении
Надежная тепло- и пароизоляция
Простота монтажа (легко режется ножом, скотчем или клейкой лентой)
Устойчивость к механическим повреждениям при монтаж
Гарантия производителя: не менее 12 месяцев
Сертификаты качества и соответствия стандартам (ISO, ГОСТ, пожарная безопасность)
Материал должен быть безопасен для здоровья (не выделяет токсичных веществ)</t>
  </si>
  <si>
    <t>Ведро пластиковое для уборщиц 10л</t>
  </si>
  <si>
    <t>Ведро  пластиковое для уборщиц 5л</t>
  </si>
  <si>
    <t>Основные технические характеристики:
Тип лестницы: телескопическая, универсальная (стремянка / выдвижная)
Максимальная высота: 3 м
Минимальная высота: 2,5 м
Материал: алюминиевый сплав / сталь с антикоррозийным покрытием
Максимальная нагрузка: 150 кг
Ширина ступени: 12 см
Механизм фиксации: безопасные замки‑фиксаторы, предотвращающие самопроизвольное выдвижение
Вес лестницы: 12–18 кг
Допустимая температура эксплуатации: от -20°C до +50°C
Противоскользящие накладки: на ступенях и опорах</t>
  </si>
  <si>
    <t>Эпоксидный клей цвет прозрачный,  объём 50 мл</t>
  </si>
  <si>
    <t>Материал: алюминий (анодированный или неанодированный)
Форма сечения: L‑образная
Размер сечения: 30×30 мм
Длина профиля: 2–3 м (по заказу)
Толщина металла: 1–2 мм
Отверстия для крепления: диаметр 4–6 мм, шаг 100–150 мм
Вес 1 м: ориентировочно 0,3–0,5 кг
Допустимая температура эксплуатации: от -40°C до +80°C
Коррозионная стойкость: высокая, устойчивость к атмосферным воздействиям и бытовой влаге</t>
  </si>
  <si>
    <t>Механический / цилиндровый, для стекла 8–12 мм, корпус нержавеющая сталь, комплект ключей 2–3 шт., накладной/врезной монтаж, защита от взлома, температурный диапазон -20°C до +60°C</t>
  </si>
  <si>
    <t>Тип: двухколесная
Размер колёс: 10 × 3,50–4 дюйма
Материал колёс: резина / полиуретан
Материал рамы: стальной профиль с антикоррозийным покрытием
Максимальная грузоподъёмность: 150–200 кг
Габаритные размеры платформы: 80 × 40 × 30 см (ориентировочно, зависит от модели)
Вес тележки: 12–15 кг
Допустимая температура эксплуатации: от -20°C до +50°C
Дополнительно: ручка для управления тележкой, устойчивость к механическим повреждениям, простота сборки</t>
  </si>
  <si>
    <t>Валик малярный маленький 75-100мм</t>
  </si>
  <si>
    <t>Валик малярный средний 120-150мм</t>
  </si>
  <si>
    <t>Валик малярный Большой 200-280мм</t>
  </si>
  <si>
    <t>Кисть малярная плоская шириной 10мм</t>
  </si>
  <si>
    <t>Кисть малярная плоская шириной 30мм</t>
  </si>
  <si>
    <t>Кисть малярная плоская шириной 50мм</t>
  </si>
  <si>
    <t>Шпаклевочная смесь мелкозернистая
Вес мешка: 20 кг
Основа: гипсовая
Назначение: финишное выравнивание стен и потолков</t>
  </si>
  <si>
    <t>Абразивный диск для шлифовки, 
диаметр 125 мм, 
посадочное отверстие 22,2 мм, 
материал – оксид алюминия, 
максимальные обороты 12 200 об/мин, для угловой шлифмашины</t>
  </si>
  <si>
    <t>Тип: цилиндровый замок для стеклянных дверей витрины
Материал корпуса: нержавеющая сталь (коррозионностойкая)
Материал ключа/цилиндра: латунь с хромированным покрытием
Цвет/Отделка: хром, матовый или никель
Толщина стекла: 6–8 мм
Диапазон регулировки: подходит для стандартных дверей витрин толщиной до 8 мм
Механизм: цилиндровый, с комплектом ключей</t>
  </si>
  <si>
    <t>Указать Марку/Модель/Производитель и польное описание предлогаемого товара</t>
  </si>
  <si>
    <t>шт</t>
  </si>
  <si>
    <t>кг</t>
  </si>
  <si>
    <t>кг.</t>
  </si>
  <si>
    <t>комплект</t>
  </si>
  <si>
    <t>м.</t>
  </si>
  <si>
    <t>шт.</t>
  </si>
  <si>
    <t>пара</t>
  </si>
  <si>
    <t>банка</t>
  </si>
  <si>
    <t>комп.</t>
  </si>
  <si>
    <t>к-т</t>
  </si>
  <si>
    <t>л.</t>
  </si>
  <si>
    <t>мешок.</t>
  </si>
  <si>
    <t>КОМП</t>
  </si>
  <si>
    <t>м</t>
  </si>
  <si>
    <t>комп</t>
  </si>
  <si>
    <t>упаковка</t>
  </si>
  <si>
    <t>М2</t>
  </si>
  <si>
    <t>мешок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</si>
</sst>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2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b/>
      <sz val="12"/>
      <color rgb="FFFF0000"/>
      <name val="Arial Narrow"/>
      <family val="2"/>
      <charset val="204"/>
    </font>
    <font>
      <b/>
      <sz val="12"/>
      <color theme="5" tint="-0.249977111117893"/>
      <name val="Arial Narrow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color rgb="FF000000"/>
      <name val="Arial Narrow"/>
      <family val="2"/>
      <charset val="204"/>
    </font>
    <font>
      <b/>
      <i/>
      <sz val="12"/>
      <name val="Arial Narrow"/>
      <family val="2"/>
      <charset val="204"/>
    </font>
    <font>
      <b/>
      <sz val="12"/>
      <color rgb="FF000000"/>
      <name val="Arial Narrow"/>
      <family val="2"/>
      <charset val="204"/>
    </font>
    <font>
      <sz val="12"/>
      <color rgb="FFFF0000"/>
      <name val="Arial Narrow"/>
      <family val="2"/>
      <charset val="204"/>
    </font>
    <font>
      <i/>
      <sz val="12"/>
      <name val="Arial Narrow"/>
      <family val="2"/>
      <charset val="204"/>
    </font>
    <font>
      <u/>
      <sz val="11"/>
      <color theme="10"/>
      <name val="Calibri"/>
      <family val="2"/>
      <scheme val="minor"/>
    </font>
    <font>
      <sz val="12"/>
      <color rgb="FF7030A0"/>
      <name val="Arial Narrow"/>
      <family val="2"/>
      <charset val="204"/>
    </font>
    <font>
      <b/>
      <i/>
      <sz val="12"/>
      <color rgb="FFFF000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10" fillId="0" borderId="0"/>
    <xf numFmtId="0" fontId="2" fillId="0" borderId="0"/>
    <xf numFmtId="164" fontId="1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16" fillId="0" borderId="0" applyNumberFormat="0" applyFill="0" applyBorder="0" applyAlignment="0" applyProtection="0"/>
  </cellStyleXfs>
  <cellXfs count="110">
    <xf numFmtId="0" fontId="0" fillId="0" borderId="0" xfId="0"/>
    <xf numFmtId="0" fontId="3" fillId="0" borderId="0" xfId="1" applyFont="1" applyFill="1" applyAlignment="1" applyProtection="1">
      <alignment horizontal="center" vertical="center"/>
    </xf>
    <xf numFmtId="0" fontId="3" fillId="0" borderId="0" xfId="1" applyFont="1" applyFill="1" applyProtection="1"/>
    <xf numFmtId="0" fontId="5" fillId="0" borderId="0" xfId="2" applyFont="1" applyFill="1" applyAlignment="1" applyProtection="1">
      <alignment horizontal="center" vertical="center"/>
    </xf>
    <xf numFmtId="0" fontId="6" fillId="0" borderId="0" xfId="1" applyFont="1" applyFill="1" applyProtection="1"/>
    <xf numFmtId="0" fontId="8" fillId="0" borderId="0" xfId="2" applyFont="1" applyAlignment="1" applyProtection="1">
      <alignment wrapText="1"/>
    </xf>
    <xf numFmtId="0" fontId="5" fillId="0" borderId="0" xfId="2" applyFont="1" applyProtection="1"/>
    <xf numFmtId="0" fontId="3" fillId="0" borderId="0" xfId="4" applyFont="1" applyFill="1" applyAlignment="1" applyProtection="1">
      <alignment horizontal="right"/>
    </xf>
    <xf numFmtId="0" fontId="3" fillId="0" borderId="0" xfId="3" applyFont="1" applyFill="1" applyProtection="1"/>
    <xf numFmtId="0" fontId="6" fillId="0" borderId="0" xfId="5" applyFont="1" applyFill="1" applyAlignment="1" applyProtection="1">
      <alignment horizontal="center" vertical="center"/>
    </xf>
    <xf numFmtId="4" fontId="3" fillId="0" borderId="0" xfId="1" applyNumberFormat="1" applyFont="1" applyFill="1" applyAlignment="1" applyProtection="1">
      <alignment horizontal="left"/>
    </xf>
    <xf numFmtId="0" fontId="5" fillId="0" borderId="0" xfId="9" applyFont="1" applyFill="1" applyProtection="1"/>
    <xf numFmtId="0" fontId="3" fillId="0" borderId="0" xfId="1" applyFont="1" applyFill="1" applyAlignment="1" applyProtection="1">
      <alignment horizontal="left" wrapText="1"/>
    </xf>
    <xf numFmtId="0" fontId="12" fillId="0" borderId="0" xfId="8" applyFont="1" applyFill="1" applyBorder="1" applyAlignment="1" applyProtection="1">
      <alignment horizontal="center"/>
    </xf>
    <xf numFmtId="4" fontId="12" fillId="0" borderId="0" xfId="8" applyNumberFormat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</xf>
    <xf numFmtId="0" fontId="6" fillId="0" borderId="0" xfId="8" applyFont="1" applyFill="1" applyBorder="1" applyAlignment="1" applyProtection="1">
      <alignment horizontal="left" wrapText="1"/>
    </xf>
    <xf numFmtId="4" fontId="14" fillId="0" borderId="1" xfId="6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center" vertical="center" wrapText="1"/>
    </xf>
    <xf numFmtId="0" fontId="7" fillId="0" borderId="0" xfId="1" applyFont="1" applyFill="1" applyBorder="1" applyProtection="1"/>
    <xf numFmtId="4" fontId="7" fillId="0" borderId="0" xfId="1" applyNumberFormat="1" applyFont="1" applyFill="1" applyBorder="1" applyProtection="1"/>
    <xf numFmtId="0" fontId="7" fillId="0" borderId="0" xfId="1" applyFont="1" applyFill="1" applyAlignment="1" applyProtection="1">
      <alignment horizontal="left" vertical="center" wrapText="1"/>
    </xf>
    <xf numFmtId="0" fontId="6" fillId="0" borderId="0" xfId="1" applyFont="1" applyFill="1" applyBorder="1" applyAlignment="1" applyProtection="1">
      <alignment horizontal="left" vertical="center"/>
    </xf>
    <xf numFmtId="0" fontId="5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0" fontId="5" fillId="0" borderId="0" xfId="10" applyFont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/>
    </xf>
    <xf numFmtId="14" fontId="6" fillId="0" borderId="1" xfId="0" applyNumberFormat="1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3" fillId="0" borderId="17" xfId="0" applyFont="1" applyBorder="1" applyAlignment="1" applyProtection="1">
      <alignment horizontal="center" vertical="center" wrapText="1"/>
    </xf>
    <xf numFmtId="0" fontId="13" fillId="0" borderId="20" xfId="0" applyFont="1" applyBorder="1" applyAlignment="1" applyProtection="1">
      <alignment horizontal="center" vertical="center" wrapText="1"/>
    </xf>
    <xf numFmtId="4" fontId="6" fillId="0" borderId="20" xfId="6" applyNumberFormat="1" applyFont="1" applyFill="1" applyBorder="1" applyAlignment="1" applyProtection="1">
      <alignment horizontal="center" vertical="center" wrapText="1"/>
    </xf>
    <xf numFmtId="4" fontId="6" fillId="0" borderId="21" xfId="6" applyNumberFormat="1" applyFont="1" applyFill="1" applyBorder="1" applyAlignment="1" applyProtection="1">
      <alignment horizontal="center" vertical="center" wrapText="1"/>
    </xf>
    <xf numFmtId="0" fontId="11" fillId="0" borderId="22" xfId="0" applyFont="1" applyBorder="1" applyAlignment="1" applyProtection="1">
      <alignment horizontal="center" vertical="center" wrapText="1"/>
    </xf>
    <xf numFmtId="4" fontId="3" fillId="0" borderId="23" xfId="6" applyNumberFormat="1" applyFont="1" applyFill="1" applyBorder="1" applyAlignment="1" applyProtection="1">
      <alignment horizontal="center" vertical="center" wrapText="1"/>
    </xf>
    <xf numFmtId="0" fontId="6" fillId="0" borderId="32" xfId="8" applyFont="1" applyFill="1" applyBorder="1" applyAlignment="1" applyProtection="1">
      <alignment vertical="center" wrapText="1"/>
    </xf>
    <xf numFmtId="0" fontId="12" fillId="0" borderId="26" xfId="1" applyFont="1" applyFill="1" applyBorder="1" applyAlignment="1" applyProtection="1">
      <alignment horizontal="left" vertical="center" wrapText="1"/>
    </xf>
    <xf numFmtId="0" fontId="12" fillId="0" borderId="1" xfId="1" applyFont="1" applyFill="1" applyBorder="1" applyAlignment="1" applyProtection="1">
      <alignment horizontal="left" vertical="center" wrapText="1"/>
    </xf>
    <xf numFmtId="0" fontId="12" fillId="0" borderId="29" xfId="1" applyFont="1" applyFill="1" applyBorder="1" applyAlignment="1" applyProtection="1">
      <alignment horizontal="left" vertical="center" wrapText="1"/>
    </xf>
    <xf numFmtId="0" fontId="15" fillId="0" borderId="25" xfId="1" applyFont="1" applyFill="1" applyBorder="1" applyAlignment="1" applyProtection="1">
      <alignment horizontal="center" vertical="center" wrapText="1"/>
    </xf>
    <xf numFmtId="0" fontId="15" fillId="0" borderId="22" xfId="1" applyFont="1" applyFill="1" applyBorder="1" applyAlignment="1" applyProtection="1">
      <alignment horizontal="center" vertical="center" wrapText="1"/>
    </xf>
    <xf numFmtId="0" fontId="15" fillId="0" borderId="28" xfId="1" applyFont="1" applyFill="1" applyBorder="1" applyAlignment="1" applyProtection="1">
      <alignment horizontal="center" vertical="center" wrapText="1"/>
    </xf>
    <xf numFmtId="0" fontId="6" fillId="0" borderId="13" xfId="2" applyNumberFormat="1" applyFont="1" applyFill="1" applyBorder="1" applyAlignment="1" applyProtection="1">
      <alignment horizontal="center" vertical="center" wrapText="1"/>
    </xf>
    <xf numFmtId="4" fontId="3" fillId="0" borderId="34" xfId="6" applyNumberFormat="1" applyFont="1" applyFill="1" applyBorder="1" applyAlignment="1" applyProtection="1">
      <alignment horizontal="center" vertical="center" wrapText="1"/>
    </xf>
    <xf numFmtId="0" fontId="6" fillId="0" borderId="33" xfId="8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vertical="center" wrapText="1"/>
    </xf>
    <xf numFmtId="0" fontId="11" fillId="0" borderId="1" xfId="0" applyFont="1" applyBorder="1" applyAlignment="1" applyProtection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6" fillId="0" borderId="2" xfId="1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16" fillId="0" borderId="2" xfId="1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4" fontId="5" fillId="0" borderId="2" xfId="0" applyNumberFormat="1" applyFont="1" applyBorder="1" applyAlignment="1" applyProtection="1">
      <alignment horizontal="center" vertical="center" wrapText="1"/>
      <protection locked="0"/>
    </xf>
    <xf numFmtId="3" fontId="5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0" fontId="3" fillId="0" borderId="0" xfId="3" applyFont="1" applyFill="1" applyBorder="1" applyAlignment="1" applyProtection="1">
      <alignment horizontal="center" vertical="center"/>
    </xf>
    <xf numFmtId="0" fontId="12" fillId="0" borderId="30" xfId="8" applyFont="1" applyFill="1" applyBorder="1" applyAlignment="1" applyProtection="1">
      <alignment horizontal="center" vertical="center"/>
    </xf>
    <xf numFmtId="0" fontId="12" fillId="0" borderId="33" xfId="8" applyFont="1" applyFill="1" applyBorder="1" applyAlignment="1" applyProtection="1">
      <alignment horizontal="center" vertical="center"/>
    </xf>
    <xf numFmtId="0" fontId="12" fillId="0" borderId="31" xfId="8" applyFont="1" applyFill="1" applyBorder="1" applyAlignment="1" applyProtection="1">
      <alignment horizontal="center" vertical="center"/>
    </xf>
    <xf numFmtId="0" fontId="18" fillId="0" borderId="0" xfId="1" applyFont="1" applyFill="1" applyBorder="1" applyAlignment="1" applyProtection="1">
      <alignment horizontal="center" vertical="center"/>
    </xf>
    <xf numFmtId="0" fontId="4" fillId="0" borderId="11" xfId="2" applyFont="1" applyBorder="1" applyAlignment="1" applyProtection="1">
      <alignment horizontal="center"/>
    </xf>
    <xf numFmtId="0" fontId="4" fillId="0" borderId="12" xfId="2" applyFont="1" applyBorder="1" applyAlignment="1" applyProtection="1">
      <alignment horizontal="center"/>
    </xf>
    <xf numFmtId="0" fontId="4" fillId="0" borderId="16" xfId="2" applyFont="1" applyBorder="1" applyAlignment="1" applyProtection="1">
      <alignment horizontal="center"/>
    </xf>
    <xf numFmtId="0" fontId="14" fillId="0" borderId="14" xfId="2" applyNumberFormat="1" applyFont="1" applyFill="1" applyBorder="1" applyAlignment="1" applyProtection="1">
      <alignment horizontal="center" vertical="center" wrapText="1"/>
      <protection locked="0"/>
    </xf>
    <xf numFmtId="0" fontId="14" fillId="0" borderId="15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11" xfId="2" applyNumberFormat="1" applyFont="1" applyFill="1" applyBorder="1" applyAlignment="1" applyProtection="1">
      <alignment horizontal="center" vertical="center" wrapText="1"/>
    </xf>
    <xf numFmtId="0" fontId="6" fillId="0" borderId="12" xfId="2" applyNumberFormat="1" applyFont="1" applyFill="1" applyBorder="1" applyAlignment="1" applyProtection="1">
      <alignment horizontal="center" vertical="center" wrapText="1"/>
    </xf>
    <xf numFmtId="0" fontId="6" fillId="0" borderId="13" xfId="2" applyNumberFormat="1" applyFont="1" applyFill="1" applyBorder="1" applyAlignment="1" applyProtection="1">
      <alignment horizontal="center" vertical="center" wrapText="1"/>
    </xf>
    <xf numFmtId="0" fontId="13" fillId="0" borderId="18" xfId="0" applyFont="1" applyBorder="1" applyAlignment="1" applyProtection="1">
      <alignment horizontal="center" vertical="center" wrapText="1"/>
    </xf>
    <xf numFmtId="0" fontId="13" fillId="0" borderId="19" xfId="0" applyFont="1" applyBorder="1" applyAlignment="1" applyProtection="1">
      <alignment horizontal="center" vertical="center" wrapText="1"/>
    </xf>
    <xf numFmtId="0" fontId="5" fillId="0" borderId="0" xfId="9" applyFont="1" applyFill="1" applyAlignment="1" applyProtection="1">
      <alignment horizontal="center" vertical="center" wrapText="1"/>
    </xf>
    <xf numFmtId="0" fontId="6" fillId="0" borderId="30" xfId="8" applyFont="1" applyFill="1" applyBorder="1" applyAlignment="1" applyProtection="1">
      <alignment horizontal="center" vertical="center" wrapText="1"/>
    </xf>
    <xf numFmtId="0" fontId="6" fillId="0" borderId="31" xfId="8" applyFont="1" applyFill="1" applyBorder="1" applyAlignment="1" applyProtection="1">
      <alignment horizontal="center" vertical="center" wrapText="1"/>
    </xf>
    <xf numFmtId="0" fontId="15" fillId="0" borderId="26" xfId="1" applyFont="1" applyFill="1" applyBorder="1" applyAlignment="1" applyProtection="1">
      <alignment horizontal="left" vertical="center" wrapText="1"/>
    </xf>
    <xf numFmtId="0" fontId="15" fillId="0" borderId="27" xfId="1" applyFont="1" applyFill="1" applyBorder="1" applyAlignment="1" applyProtection="1">
      <alignment horizontal="left" vertical="center" wrapText="1"/>
    </xf>
    <xf numFmtId="0" fontId="15" fillId="0" borderId="1" xfId="1" applyFont="1" applyFill="1" applyBorder="1" applyAlignment="1" applyProtection="1">
      <alignment horizontal="left" vertical="center" wrapText="1"/>
    </xf>
    <xf numFmtId="0" fontId="15" fillId="0" borderId="23" xfId="1" applyFont="1" applyFill="1" applyBorder="1" applyAlignment="1" applyProtection="1">
      <alignment horizontal="left" vertical="center" wrapText="1"/>
    </xf>
    <xf numFmtId="0" fontId="15" fillId="0" borderId="29" xfId="1" applyFont="1" applyFill="1" applyBorder="1" applyAlignment="1" applyProtection="1">
      <alignment horizontal="left" vertical="center" wrapText="1"/>
    </xf>
    <xf numFmtId="0" fontId="15" fillId="0" borderId="24" xfId="1" applyFont="1" applyFill="1" applyBorder="1" applyAlignment="1" applyProtection="1">
      <alignment horizontal="left" vertical="center" wrapText="1"/>
    </xf>
    <xf numFmtId="0" fontId="7" fillId="0" borderId="35" xfId="0" applyFont="1" applyBorder="1" applyAlignment="1" applyProtection="1">
      <alignment horizontal="center" vertical="center" wrapText="1"/>
    </xf>
    <xf numFmtId="0" fontId="14" fillId="0" borderId="3" xfId="0" applyFont="1" applyBorder="1" applyAlignment="1" applyProtection="1">
      <alignment horizontal="center" vertical="center" wrapText="1"/>
    </xf>
  </cellXfs>
  <cellStyles count="12">
    <cellStyle name="_POF07_Kavkaz_3G_Utran_07.03.2008 на подпись" xfId="6"/>
    <cellStyle name="Normal_CT PDH  order new version" xfId="3"/>
    <cellStyle name="Normal_GPRS proposal_29-05-02" xfId="4"/>
    <cellStyle name="Normal_Megafon_for_Center_1Q2004_v23.12.2004_FINAL" xfId="5"/>
    <cellStyle name="Normal_Nokia_MSSMGW_Prices_updated_V1" xfId="8"/>
    <cellStyle name="Normal_PO019_Kavkaz 3Q'04_21.06.04." xfId="1"/>
    <cellStyle name="Гиперссылка" xfId="11" builtinId="8"/>
    <cellStyle name="Обычный" xfId="0" builtinId="0"/>
    <cellStyle name="Обычный 2" xfId="9"/>
    <cellStyle name="Обычный 26 8 2 2" xfId="10"/>
    <cellStyle name="Обычный 5" xfId="2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view="pageBreakPreview" topLeftCell="A70" zoomScaleNormal="100" zoomScaleSheetLayoutView="100" workbookViewId="0">
      <selection activeCell="A3" sqref="A3:D3"/>
    </sheetView>
  </sheetViews>
  <sheetFormatPr defaultColWidth="9.140625" defaultRowHeight="15.75" x14ac:dyDescent="0.25"/>
  <cols>
    <col min="1" max="1" width="50" style="26" customWidth="1"/>
    <col min="2" max="3" width="18.7109375" style="26" customWidth="1"/>
    <col min="4" max="4" width="18" style="26" customWidth="1"/>
    <col min="5" max="16384" width="9.140625" style="26"/>
  </cols>
  <sheetData>
    <row r="1" spans="1:4" x14ac:dyDescent="0.25">
      <c r="A1" s="23"/>
      <c r="B1" s="24"/>
      <c r="C1" s="24"/>
      <c r="D1" s="25" t="s">
        <v>67</v>
      </c>
    </row>
    <row r="2" spans="1:4" x14ac:dyDescent="0.25">
      <c r="A2" s="24"/>
      <c r="B2" s="23"/>
      <c r="C2" s="23"/>
      <c r="D2" s="25" t="s">
        <v>7</v>
      </c>
    </row>
    <row r="3" spans="1:4" x14ac:dyDescent="0.25">
      <c r="A3" s="76" t="s">
        <v>8</v>
      </c>
      <c r="B3" s="76"/>
      <c r="C3" s="76"/>
      <c r="D3" s="76"/>
    </row>
    <row r="4" spans="1:4" x14ac:dyDescent="0.25">
      <c r="A4" s="27"/>
      <c r="B4" s="28"/>
      <c r="D4" s="28"/>
    </row>
    <row r="5" spans="1:4" x14ac:dyDescent="0.25">
      <c r="A5" s="77" t="s">
        <v>9</v>
      </c>
      <c r="B5" s="78"/>
      <c r="C5" s="78"/>
      <c r="D5" s="79"/>
    </row>
    <row r="6" spans="1:4" ht="30" customHeight="1" x14ac:dyDescent="0.25">
      <c r="A6" s="29" t="s">
        <v>10</v>
      </c>
      <c r="B6" s="72"/>
      <c r="C6" s="73"/>
      <c r="D6" s="74"/>
    </row>
    <row r="7" spans="1:4" x14ac:dyDescent="0.25">
      <c r="A7" s="29" t="s">
        <v>12</v>
      </c>
      <c r="B7" s="72"/>
      <c r="C7" s="73"/>
      <c r="D7" s="74"/>
    </row>
    <row r="8" spans="1:4" x14ac:dyDescent="0.25">
      <c r="A8" s="77" t="s">
        <v>13</v>
      </c>
      <c r="B8" s="78"/>
      <c r="C8" s="78"/>
      <c r="D8" s="79"/>
    </row>
    <row r="9" spans="1:4" ht="31.5" x14ac:dyDescent="0.25">
      <c r="A9" s="29" t="s">
        <v>14</v>
      </c>
      <c r="B9" s="72"/>
      <c r="C9" s="73"/>
      <c r="D9" s="74"/>
    </row>
    <row r="10" spans="1:4" ht="15.6" customHeight="1" x14ac:dyDescent="0.25">
      <c r="A10" s="29" t="s">
        <v>15</v>
      </c>
      <c r="B10" s="72"/>
      <c r="C10" s="73"/>
      <c r="D10" s="74"/>
    </row>
    <row r="11" spans="1:4" ht="31.15" customHeight="1" x14ac:dyDescent="0.25">
      <c r="A11" s="29" t="s">
        <v>52</v>
      </c>
      <c r="B11" s="72"/>
      <c r="C11" s="73"/>
      <c r="D11" s="74"/>
    </row>
    <row r="12" spans="1:4" x14ac:dyDescent="0.25">
      <c r="A12" s="29" t="s">
        <v>16</v>
      </c>
      <c r="B12" s="72"/>
      <c r="C12" s="73"/>
      <c r="D12" s="74"/>
    </row>
    <row r="13" spans="1:4" x14ac:dyDescent="0.25">
      <c r="A13" s="29" t="s">
        <v>17</v>
      </c>
      <c r="B13" s="75"/>
      <c r="C13" s="73"/>
      <c r="D13" s="74"/>
    </row>
    <row r="14" spans="1:4" x14ac:dyDescent="0.25">
      <c r="A14" s="29" t="s">
        <v>18</v>
      </c>
      <c r="B14" s="72"/>
      <c r="C14" s="73"/>
      <c r="D14" s="74"/>
    </row>
    <row r="15" spans="1:4" x14ac:dyDescent="0.25">
      <c r="A15" s="77" t="s">
        <v>19</v>
      </c>
      <c r="B15" s="78"/>
      <c r="C15" s="78"/>
      <c r="D15" s="79"/>
    </row>
    <row r="16" spans="1:4" x14ac:dyDescent="0.25">
      <c r="A16" s="29" t="s">
        <v>20</v>
      </c>
      <c r="B16" s="72"/>
      <c r="C16" s="73"/>
      <c r="D16" s="74"/>
    </row>
    <row r="17" spans="1:4" x14ac:dyDescent="0.25">
      <c r="A17" s="29" t="s">
        <v>21</v>
      </c>
      <c r="B17" s="80"/>
      <c r="C17" s="73"/>
      <c r="D17" s="74"/>
    </row>
    <row r="18" spans="1:4" x14ac:dyDescent="0.25">
      <c r="A18" s="29" t="s">
        <v>45</v>
      </c>
      <c r="B18" s="81"/>
      <c r="C18" s="73"/>
      <c r="D18" s="74"/>
    </row>
    <row r="19" spans="1:4" ht="31.5" x14ac:dyDescent="0.25">
      <c r="A19" s="29" t="s">
        <v>53</v>
      </c>
      <c r="B19" s="72"/>
      <c r="C19" s="73"/>
      <c r="D19" s="74"/>
    </row>
    <row r="20" spans="1:4" ht="31.5" x14ac:dyDescent="0.25">
      <c r="A20" s="29" t="s">
        <v>22</v>
      </c>
      <c r="B20" s="72"/>
      <c r="C20" s="73"/>
      <c r="D20" s="74"/>
    </row>
    <row r="21" spans="1:4" x14ac:dyDescent="0.25">
      <c r="A21" s="29" t="s">
        <v>23</v>
      </c>
      <c r="B21" s="72"/>
      <c r="C21" s="73"/>
      <c r="D21" s="74"/>
    </row>
    <row r="22" spans="1:4" x14ac:dyDescent="0.25">
      <c r="A22" s="77" t="s">
        <v>24</v>
      </c>
      <c r="B22" s="78"/>
      <c r="C22" s="78"/>
      <c r="D22" s="79"/>
    </row>
    <row r="23" spans="1:4" x14ac:dyDescent="0.25">
      <c r="A23" s="29" t="s">
        <v>25</v>
      </c>
      <c r="B23" s="72"/>
      <c r="C23" s="73"/>
      <c r="D23" s="74"/>
    </row>
    <row r="24" spans="1:4" x14ac:dyDescent="0.25">
      <c r="A24" s="29" t="s">
        <v>26</v>
      </c>
      <c r="B24" s="72"/>
      <c r="C24" s="73"/>
      <c r="D24" s="74"/>
    </row>
    <row r="25" spans="1:4" x14ac:dyDescent="0.25">
      <c r="A25" s="29" t="s">
        <v>27</v>
      </c>
      <c r="B25" s="72"/>
      <c r="C25" s="73"/>
      <c r="D25" s="74"/>
    </row>
    <row r="26" spans="1:4" x14ac:dyDescent="0.25">
      <c r="A26" s="29" t="s">
        <v>16</v>
      </c>
      <c r="B26" s="72"/>
      <c r="C26" s="73"/>
      <c r="D26" s="74"/>
    </row>
    <row r="27" spans="1:4" x14ac:dyDescent="0.25">
      <c r="A27" s="29" t="s">
        <v>28</v>
      </c>
      <c r="B27" s="72"/>
      <c r="C27" s="73"/>
      <c r="D27" s="74"/>
    </row>
    <row r="28" spans="1:4" x14ac:dyDescent="0.25">
      <c r="A28" s="29" t="s">
        <v>54</v>
      </c>
      <c r="B28" s="72"/>
      <c r="C28" s="73"/>
      <c r="D28" s="74"/>
    </row>
    <row r="29" spans="1:4" x14ac:dyDescent="0.25">
      <c r="A29" s="66" t="s">
        <v>29</v>
      </c>
      <c r="B29" s="67"/>
      <c r="C29" s="67"/>
      <c r="D29" s="68"/>
    </row>
    <row r="30" spans="1:4" x14ac:dyDescent="0.25">
      <c r="A30" s="30" t="s">
        <v>25</v>
      </c>
      <c r="B30" s="54"/>
      <c r="C30" s="55"/>
      <c r="D30" s="56"/>
    </row>
    <row r="31" spans="1:4" ht="15.6" customHeight="1" x14ac:dyDescent="0.25">
      <c r="A31" s="30" t="s">
        <v>26</v>
      </c>
      <c r="B31" s="54"/>
      <c r="C31" s="55"/>
      <c r="D31" s="56"/>
    </row>
    <row r="32" spans="1:4" x14ac:dyDescent="0.25">
      <c r="A32" s="30" t="s">
        <v>27</v>
      </c>
      <c r="B32" s="54"/>
      <c r="C32" s="55"/>
      <c r="D32" s="56"/>
    </row>
    <row r="33" spans="1:4" ht="16.5" customHeight="1" x14ac:dyDescent="0.25">
      <c r="A33" s="30" t="s">
        <v>16</v>
      </c>
      <c r="B33" s="54"/>
      <c r="C33" s="55"/>
      <c r="D33" s="56"/>
    </row>
    <row r="34" spans="1:4" ht="15.6" customHeight="1" x14ac:dyDescent="0.25">
      <c r="A34" s="30" t="s">
        <v>28</v>
      </c>
      <c r="B34" s="54"/>
      <c r="C34" s="55"/>
      <c r="D34" s="56"/>
    </row>
    <row r="35" spans="1:4" x14ac:dyDescent="0.25">
      <c r="A35" s="30" t="s">
        <v>54</v>
      </c>
      <c r="B35" s="54"/>
      <c r="C35" s="55"/>
      <c r="D35" s="56"/>
    </row>
    <row r="36" spans="1:4" x14ac:dyDescent="0.25">
      <c r="A36" s="66" t="s">
        <v>55</v>
      </c>
      <c r="B36" s="67"/>
      <c r="C36" s="67"/>
      <c r="D36" s="68"/>
    </row>
    <row r="37" spans="1:4" x14ac:dyDescent="0.25">
      <c r="A37" s="30" t="s">
        <v>56</v>
      </c>
      <c r="B37" s="82" t="s">
        <v>57</v>
      </c>
      <c r="C37" s="82"/>
      <c r="D37" s="82"/>
    </row>
    <row r="38" spans="1:4" x14ac:dyDescent="0.25">
      <c r="A38" s="31"/>
      <c r="B38" s="82"/>
      <c r="C38" s="82"/>
      <c r="D38" s="82"/>
    </row>
    <row r="39" spans="1:4" x14ac:dyDescent="0.25">
      <c r="A39" s="31"/>
      <c r="B39" s="82"/>
      <c r="C39" s="82"/>
      <c r="D39" s="82"/>
    </row>
    <row r="40" spans="1:4" x14ac:dyDescent="0.25">
      <c r="A40" s="31"/>
      <c r="B40" s="82"/>
      <c r="C40" s="82"/>
      <c r="D40" s="82"/>
    </row>
    <row r="41" spans="1:4" x14ac:dyDescent="0.25">
      <c r="A41" s="66" t="s">
        <v>58</v>
      </c>
      <c r="B41" s="67"/>
      <c r="C41" s="67"/>
      <c r="D41" s="68"/>
    </row>
    <row r="42" spans="1:4" x14ac:dyDescent="0.25">
      <c r="A42" s="30" t="s">
        <v>25</v>
      </c>
      <c r="B42" s="54"/>
      <c r="C42" s="55"/>
      <c r="D42" s="56"/>
    </row>
    <row r="43" spans="1:4" x14ac:dyDescent="0.25">
      <c r="A43" s="30" t="s">
        <v>26</v>
      </c>
      <c r="B43" s="54"/>
      <c r="C43" s="55"/>
      <c r="D43" s="56"/>
    </row>
    <row r="44" spans="1:4" x14ac:dyDescent="0.25">
      <c r="A44" s="30" t="s">
        <v>30</v>
      </c>
      <c r="B44" s="54"/>
      <c r="C44" s="55"/>
      <c r="D44" s="56"/>
    </row>
    <row r="45" spans="1:4" x14ac:dyDescent="0.25">
      <c r="A45" s="66" t="s">
        <v>59</v>
      </c>
      <c r="B45" s="67"/>
      <c r="C45" s="67"/>
      <c r="D45" s="68"/>
    </row>
    <row r="46" spans="1:4" x14ac:dyDescent="0.25">
      <c r="A46" s="30" t="s">
        <v>31</v>
      </c>
      <c r="B46" s="54"/>
      <c r="C46" s="55"/>
      <c r="D46" s="56"/>
    </row>
    <row r="47" spans="1:4" x14ac:dyDescent="0.25">
      <c r="A47" s="30" t="s">
        <v>32</v>
      </c>
      <c r="B47" s="54"/>
      <c r="C47" s="55"/>
      <c r="D47" s="56"/>
    </row>
    <row r="48" spans="1:4" ht="16.5" customHeight="1" x14ac:dyDescent="0.25">
      <c r="A48" s="66" t="s">
        <v>60</v>
      </c>
      <c r="B48" s="67"/>
      <c r="C48" s="67"/>
      <c r="D48" s="68"/>
    </row>
    <row r="49" spans="1:4" ht="26.25" customHeight="1" x14ac:dyDescent="0.25">
      <c r="A49" s="30" t="s">
        <v>25</v>
      </c>
      <c r="B49" s="54"/>
      <c r="C49" s="55"/>
      <c r="D49" s="56"/>
    </row>
    <row r="50" spans="1:4" x14ac:dyDescent="0.25">
      <c r="A50" s="30" t="s">
        <v>26</v>
      </c>
      <c r="B50" s="54"/>
      <c r="C50" s="55"/>
      <c r="D50" s="56"/>
    </row>
    <row r="51" spans="1:4" x14ac:dyDescent="0.25">
      <c r="A51" s="30" t="s">
        <v>27</v>
      </c>
      <c r="B51" s="83"/>
      <c r="C51" s="55"/>
      <c r="D51" s="56"/>
    </row>
    <row r="52" spans="1:4" x14ac:dyDescent="0.25">
      <c r="A52" s="30" t="s">
        <v>16</v>
      </c>
      <c r="B52" s="54"/>
      <c r="C52" s="55"/>
      <c r="D52" s="56"/>
    </row>
    <row r="53" spans="1:4" x14ac:dyDescent="0.25">
      <c r="A53" s="30" t="s">
        <v>28</v>
      </c>
      <c r="B53" s="59"/>
      <c r="C53" s="55"/>
      <c r="D53" s="56"/>
    </row>
    <row r="54" spans="1:4" x14ac:dyDescent="0.25">
      <c r="A54" s="30" t="s">
        <v>54</v>
      </c>
      <c r="B54" s="54"/>
      <c r="C54" s="55"/>
      <c r="D54" s="56"/>
    </row>
    <row r="55" spans="1:4" ht="16.5" customHeight="1" x14ac:dyDescent="0.25">
      <c r="A55" s="66" t="s">
        <v>61</v>
      </c>
      <c r="B55" s="67"/>
      <c r="C55" s="67"/>
      <c r="D55" s="68"/>
    </row>
    <row r="56" spans="1:4" x14ac:dyDescent="0.25">
      <c r="A56" s="60" t="s">
        <v>62</v>
      </c>
      <c r="B56" s="61"/>
      <c r="C56" s="61"/>
      <c r="D56" s="62"/>
    </row>
    <row r="57" spans="1:4" x14ac:dyDescent="0.25">
      <c r="A57" s="63"/>
      <c r="B57" s="64"/>
      <c r="C57" s="64"/>
      <c r="D57" s="65"/>
    </row>
    <row r="58" spans="1:4" ht="78.75" x14ac:dyDescent="0.25">
      <c r="A58" s="32" t="s">
        <v>33</v>
      </c>
      <c r="B58" s="32" t="s">
        <v>34</v>
      </c>
      <c r="C58" s="32" t="s">
        <v>35</v>
      </c>
      <c r="D58" s="32" t="s">
        <v>36</v>
      </c>
    </row>
    <row r="59" spans="1:4" x14ac:dyDescent="0.25">
      <c r="A59" s="30"/>
      <c r="B59" s="31"/>
      <c r="C59" s="33"/>
      <c r="D59" s="33"/>
    </row>
    <row r="60" spans="1:4" ht="99" customHeight="1" x14ac:dyDescent="0.25">
      <c r="A60" s="34"/>
      <c r="B60" s="31"/>
      <c r="C60" s="33"/>
      <c r="D60" s="33"/>
    </row>
    <row r="61" spans="1:4" x14ac:dyDescent="0.25">
      <c r="A61" s="30"/>
      <c r="B61" s="31"/>
      <c r="C61" s="33"/>
      <c r="D61" s="33"/>
    </row>
    <row r="62" spans="1:4" x14ac:dyDescent="0.25">
      <c r="A62" s="66" t="s">
        <v>63</v>
      </c>
      <c r="B62" s="67"/>
      <c r="C62" s="67"/>
      <c r="D62" s="68"/>
    </row>
    <row r="63" spans="1:4" ht="16.5" customHeight="1" x14ac:dyDescent="0.25">
      <c r="A63" s="69" t="s">
        <v>37</v>
      </c>
      <c r="B63" s="70"/>
      <c r="C63" s="70"/>
      <c r="D63" s="71"/>
    </row>
    <row r="64" spans="1:4" ht="31.5" x14ac:dyDescent="0.25">
      <c r="A64" s="32" t="s">
        <v>38</v>
      </c>
      <c r="B64" s="66" t="s">
        <v>39</v>
      </c>
      <c r="C64" s="68"/>
      <c r="D64" s="35" t="s">
        <v>40</v>
      </c>
    </row>
    <row r="65" spans="1:4" x14ac:dyDescent="0.25">
      <c r="A65" s="30"/>
      <c r="B65" s="31"/>
      <c r="C65" s="33"/>
      <c r="D65" s="33"/>
    </row>
    <row r="66" spans="1:4" ht="27" customHeight="1" x14ac:dyDescent="0.25">
      <c r="A66" s="30"/>
      <c r="B66" s="31"/>
      <c r="C66" s="33"/>
      <c r="D66" s="33"/>
    </row>
    <row r="67" spans="1:4" x14ac:dyDescent="0.25">
      <c r="A67" s="66" t="s">
        <v>64</v>
      </c>
      <c r="B67" s="67"/>
      <c r="C67" s="67"/>
      <c r="D67" s="68"/>
    </row>
    <row r="68" spans="1:4" ht="94.5" x14ac:dyDescent="0.25">
      <c r="A68" s="30" t="s">
        <v>41</v>
      </c>
      <c r="B68" s="54"/>
      <c r="C68" s="55"/>
      <c r="D68" s="56"/>
    </row>
    <row r="69" spans="1:4" ht="94.5" x14ac:dyDescent="0.25">
      <c r="A69" s="30" t="s">
        <v>42</v>
      </c>
    </row>
    <row r="70" spans="1:4" ht="47.25" x14ac:dyDescent="0.25">
      <c r="A70" s="30" t="s">
        <v>43</v>
      </c>
      <c r="B70" s="54"/>
      <c r="C70" s="55"/>
      <c r="D70" s="56"/>
    </row>
    <row r="71" spans="1:4" x14ac:dyDescent="0.25">
      <c r="A71" s="57" t="s">
        <v>65</v>
      </c>
      <c r="B71" s="57"/>
      <c r="C71" s="57"/>
      <c r="D71" s="57"/>
    </row>
    <row r="72" spans="1:4" ht="28.5" customHeight="1" x14ac:dyDescent="0.25">
      <c r="A72" s="58"/>
      <c r="B72" s="58"/>
      <c r="C72" s="58"/>
      <c r="D72" s="58"/>
    </row>
    <row r="73" spans="1:4" x14ac:dyDescent="0.25">
      <c r="A73" s="58"/>
      <c r="B73" s="58"/>
      <c r="C73" s="58"/>
      <c r="D73" s="58"/>
    </row>
    <row r="74" spans="1:4" x14ac:dyDescent="0.25">
      <c r="A74" s="58"/>
      <c r="B74" s="58"/>
      <c r="C74" s="58"/>
      <c r="D74" s="58"/>
    </row>
    <row r="76" spans="1:4" x14ac:dyDescent="0.25">
      <c r="A76" s="26" t="s">
        <v>66</v>
      </c>
    </row>
    <row r="78" spans="1:4" x14ac:dyDescent="0.25">
      <c r="B78" s="26" t="s">
        <v>44</v>
      </c>
    </row>
  </sheetData>
  <mergeCells count="60">
    <mergeCell ref="B37:D37"/>
    <mergeCell ref="B38:D38"/>
    <mergeCell ref="A55:D55"/>
    <mergeCell ref="B39:D39"/>
    <mergeCell ref="B40:D40"/>
    <mergeCell ref="A41:D41"/>
    <mergeCell ref="B42:D42"/>
    <mergeCell ref="B43:D43"/>
    <mergeCell ref="B44:D44"/>
    <mergeCell ref="B46:D46"/>
    <mergeCell ref="B47:D47"/>
    <mergeCell ref="A48:D48"/>
    <mergeCell ref="A45:D45"/>
    <mergeCell ref="B49:D49"/>
    <mergeCell ref="B50:D50"/>
    <mergeCell ref="B51:D51"/>
    <mergeCell ref="B14:D14"/>
    <mergeCell ref="A15:D15"/>
    <mergeCell ref="B20:D20"/>
    <mergeCell ref="B28:D28"/>
    <mergeCell ref="B30:D30"/>
    <mergeCell ref="B16:D16"/>
    <mergeCell ref="B17:D17"/>
    <mergeCell ref="B19:D19"/>
    <mergeCell ref="B18:D18"/>
    <mergeCell ref="B21:D21"/>
    <mergeCell ref="A22:D22"/>
    <mergeCell ref="B27:D27"/>
    <mergeCell ref="A29:D29"/>
    <mergeCell ref="B13:D13"/>
    <mergeCell ref="A3:D3"/>
    <mergeCell ref="A5:D5"/>
    <mergeCell ref="B6:D6"/>
    <mergeCell ref="B7:D7"/>
    <mergeCell ref="A8:D8"/>
    <mergeCell ref="B9:D9"/>
    <mergeCell ref="B10:D10"/>
    <mergeCell ref="B11:D11"/>
    <mergeCell ref="B12:D12"/>
    <mergeCell ref="B34:D34"/>
    <mergeCell ref="A36:D36"/>
    <mergeCell ref="B26:D26"/>
    <mergeCell ref="B23:D23"/>
    <mergeCell ref="B24:D24"/>
    <mergeCell ref="B25:D25"/>
    <mergeCell ref="B31:D31"/>
    <mergeCell ref="B32:D32"/>
    <mergeCell ref="B33:D33"/>
    <mergeCell ref="B35:D35"/>
    <mergeCell ref="B68:D68"/>
    <mergeCell ref="B70:D70"/>
    <mergeCell ref="A71:D74"/>
    <mergeCell ref="B52:D52"/>
    <mergeCell ref="B53:D53"/>
    <mergeCell ref="B54:D54"/>
    <mergeCell ref="A56:D57"/>
    <mergeCell ref="A62:D62"/>
    <mergeCell ref="A63:D63"/>
    <mergeCell ref="B64:C64"/>
    <mergeCell ref="A67:D6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tabSelected="1" view="pageBreakPreview" zoomScale="70" zoomScaleNormal="85" zoomScaleSheetLayoutView="70" workbookViewId="0">
      <selection activeCell="C11" sqref="C11"/>
    </sheetView>
  </sheetViews>
  <sheetFormatPr defaultColWidth="10.140625" defaultRowHeight="15.75" x14ac:dyDescent="0.25"/>
  <cols>
    <col min="1" max="1" width="4.85546875" style="1" customWidth="1"/>
    <col min="2" max="2" width="50" style="12" customWidth="1"/>
    <col min="3" max="3" width="152.85546875" style="12" customWidth="1"/>
    <col min="4" max="4" width="63.140625" style="12" customWidth="1"/>
    <col min="5" max="5" width="14.5703125" style="2" customWidth="1"/>
    <col min="6" max="6" width="9" style="2" customWidth="1"/>
    <col min="7" max="7" width="18.42578125" style="2" customWidth="1"/>
    <col min="8" max="8" width="21" style="2" customWidth="1"/>
    <col min="9" max="16384" width="10.140625" style="2"/>
  </cols>
  <sheetData>
    <row r="1" spans="1:10" x14ac:dyDescent="0.25">
      <c r="H1" s="25" t="s">
        <v>68</v>
      </c>
    </row>
    <row r="2" spans="1:10" ht="16.5" thickBot="1" x14ac:dyDescent="0.3">
      <c r="H2" s="25" t="s">
        <v>7</v>
      </c>
    </row>
    <row r="3" spans="1:10" ht="16.5" thickBot="1" x14ac:dyDescent="0.3">
      <c r="A3" s="89" t="s">
        <v>0</v>
      </c>
      <c r="B3" s="90"/>
      <c r="C3" s="90"/>
      <c r="D3" s="90"/>
      <c r="E3" s="90"/>
      <c r="F3" s="90"/>
      <c r="G3" s="90"/>
      <c r="H3" s="91"/>
    </row>
    <row r="4" spans="1:10" ht="16.5" thickBot="1" x14ac:dyDescent="0.3">
      <c r="A4" s="3"/>
      <c r="E4" s="4"/>
      <c r="F4" s="4"/>
      <c r="G4" s="4"/>
      <c r="H4" s="4"/>
    </row>
    <row r="5" spans="1:10" s="6" customFormat="1" ht="16.5" thickBot="1" x14ac:dyDescent="0.3">
      <c r="A5" s="94" t="s">
        <v>1</v>
      </c>
      <c r="B5" s="95"/>
      <c r="C5" s="96"/>
      <c r="D5" s="49"/>
      <c r="E5" s="92" t="s">
        <v>11</v>
      </c>
      <c r="F5" s="92"/>
      <c r="G5" s="92"/>
      <c r="H5" s="93"/>
      <c r="I5" s="5"/>
    </row>
    <row r="6" spans="1:10" s="8" customFormat="1" ht="16.5" thickBot="1" x14ac:dyDescent="0.3">
      <c r="A6" s="84"/>
      <c r="B6" s="84"/>
      <c r="C6" s="84"/>
      <c r="D6" s="84"/>
      <c r="E6" s="84"/>
      <c r="F6" s="84"/>
      <c r="G6" s="84"/>
      <c r="H6" s="84"/>
      <c r="I6" s="7"/>
      <c r="J6" s="7"/>
    </row>
    <row r="7" spans="1:10" s="9" customFormat="1" ht="31.5" x14ac:dyDescent="0.25">
      <c r="A7" s="36" t="s">
        <v>2</v>
      </c>
      <c r="B7" s="97" t="s">
        <v>72</v>
      </c>
      <c r="C7" s="98"/>
      <c r="D7" s="108" t="s">
        <v>243</v>
      </c>
      <c r="E7" s="37" t="s">
        <v>3</v>
      </c>
      <c r="F7" s="37" t="s">
        <v>4</v>
      </c>
      <c r="G7" s="38" t="s">
        <v>74</v>
      </c>
      <c r="H7" s="39" t="s">
        <v>73</v>
      </c>
    </row>
    <row r="8" spans="1:10" s="9" customFormat="1" ht="63" x14ac:dyDescent="0.25">
      <c r="A8" s="40">
        <v>1</v>
      </c>
      <c r="B8" s="52" t="s">
        <v>75</v>
      </c>
      <c r="C8" s="52" t="s">
        <v>154</v>
      </c>
      <c r="D8" s="109" t="s">
        <v>11</v>
      </c>
      <c r="E8" s="18" t="s">
        <v>244</v>
      </c>
      <c r="F8" s="18">
        <v>2</v>
      </c>
      <c r="G8" s="17" t="s">
        <v>11</v>
      </c>
      <c r="H8" s="41" t="e">
        <f>F8*G8</f>
        <v>#VALUE!</v>
      </c>
    </row>
    <row r="9" spans="1:10" s="9" customFormat="1" ht="173.25" x14ac:dyDescent="0.25">
      <c r="A9" s="40">
        <v>2</v>
      </c>
      <c r="B9" s="52" t="s">
        <v>76</v>
      </c>
      <c r="C9" s="52" t="s">
        <v>169</v>
      </c>
      <c r="D9" s="109" t="s">
        <v>11</v>
      </c>
      <c r="E9" s="18" t="s">
        <v>245</v>
      </c>
      <c r="F9" s="18">
        <v>1350</v>
      </c>
      <c r="G9" s="17" t="s">
        <v>11</v>
      </c>
      <c r="H9" s="41" t="e">
        <f t="shared" ref="H9:H72" si="0">F9*G9</f>
        <v>#VALUE!</v>
      </c>
    </row>
    <row r="10" spans="1:10" s="9" customFormat="1" ht="157.5" x14ac:dyDescent="0.25">
      <c r="A10" s="40">
        <v>3</v>
      </c>
      <c r="B10" s="52" t="s">
        <v>76</v>
      </c>
      <c r="C10" s="52" t="s">
        <v>170</v>
      </c>
      <c r="D10" s="109" t="s">
        <v>11</v>
      </c>
      <c r="E10" s="18" t="s">
        <v>246</v>
      </c>
      <c r="F10" s="18">
        <v>21</v>
      </c>
      <c r="G10" s="17" t="s">
        <v>11</v>
      </c>
      <c r="H10" s="41" t="e">
        <f t="shared" si="0"/>
        <v>#VALUE!</v>
      </c>
    </row>
    <row r="11" spans="1:10" s="9" customFormat="1" ht="267.75" x14ac:dyDescent="0.25">
      <c r="A11" s="40">
        <v>4</v>
      </c>
      <c r="B11" s="52" t="s">
        <v>77</v>
      </c>
      <c r="C11" s="52" t="s">
        <v>155</v>
      </c>
      <c r="D11" s="109" t="s">
        <v>11</v>
      </c>
      <c r="E11" s="18" t="s">
        <v>247</v>
      </c>
      <c r="F11" s="18">
        <v>30</v>
      </c>
      <c r="G11" s="17" t="s">
        <v>11</v>
      </c>
      <c r="H11" s="41" t="e">
        <f t="shared" si="0"/>
        <v>#VALUE!</v>
      </c>
    </row>
    <row r="12" spans="1:10" s="9" customFormat="1" ht="315" x14ac:dyDescent="0.25">
      <c r="A12" s="40">
        <v>5</v>
      </c>
      <c r="B12" s="52" t="s">
        <v>78</v>
      </c>
      <c r="C12" s="52" t="s">
        <v>156</v>
      </c>
      <c r="D12" s="109" t="s">
        <v>11</v>
      </c>
      <c r="E12" s="18" t="s">
        <v>247</v>
      </c>
      <c r="F12" s="18">
        <v>1</v>
      </c>
      <c r="G12" s="17" t="s">
        <v>11</v>
      </c>
      <c r="H12" s="41" t="e">
        <f t="shared" si="0"/>
        <v>#VALUE!</v>
      </c>
    </row>
    <row r="13" spans="1:10" s="9" customFormat="1" ht="94.5" x14ac:dyDescent="0.25">
      <c r="A13" s="40">
        <v>6</v>
      </c>
      <c r="B13" s="52" t="s">
        <v>79</v>
      </c>
      <c r="C13" s="52" t="s">
        <v>157</v>
      </c>
      <c r="D13" s="109" t="s">
        <v>11</v>
      </c>
      <c r="E13" s="18" t="s">
        <v>248</v>
      </c>
      <c r="F13" s="18">
        <v>100</v>
      </c>
      <c r="G13" s="17" t="s">
        <v>11</v>
      </c>
      <c r="H13" s="41" t="e">
        <f t="shared" si="0"/>
        <v>#VALUE!</v>
      </c>
    </row>
    <row r="14" spans="1:10" s="9" customFormat="1" ht="94.5" x14ac:dyDescent="0.25">
      <c r="A14" s="40">
        <v>7</v>
      </c>
      <c r="B14" s="52" t="s">
        <v>80</v>
      </c>
      <c r="C14" s="52" t="s">
        <v>158</v>
      </c>
      <c r="D14" s="109" t="s">
        <v>11</v>
      </c>
      <c r="E14" s="18" t="s">
        <v>249</v>
      </c>
      <c r="F14" s="18">
        <v>4</v>
      </c>
      <c r="G14" s="17" t="s">
        <v>11</v>
      </c>
      <c r="H14" s="41" t="e">
        <f t="shared" si="0"/>
        <v>#VALUE!</v>
      </c>
    </row>
    <row r="15" spans="1:10" s="9" customFormat="1" ht="94.5" x14ac:dyDescent="0.25">
      <c r="A15" s="40">
        <v>8</v>
      </c>
      <c r="B15" s="52" t="s">
        <v>81</v>
      </c>
      <c r="C15" s="52" t="s">
        <v>159</v>
      </c>
      <c r="D15" s="109" t="s">
        <v>11</v>
      </c>
      <c r="E15" s="18" t="s">
        <v>249</v>
      </c>
      <c r="F15" s="18">
        <v>75</v>
      </c>
      <c r="G15" s="17" t="s">
        <v>11</v>
      </c>
      <c r="H15" s="41" t="e">
        <f t="shared" si="0"/>
        <v>#VALUE!</v>
      </c>
    </row>
    <row r="16" spans="1:10" s="9" customFormat="1" ht="110.25" x14ac:dyDescent="0.25">
      <c r="A16" s="40">
        <v>9</v>
      </c>
      <c r="B16" s="52" t="s">
        <v>82</v>
      </c>
      <c r="C16" s="52" t="s">
        <v>242</v>
      </c>
      <c r="D16" s="109" t="s">
        <v>11</v>
      </c>
      <c r="E16" s="18" t="s">
        <v>249</v>
      </c>
      <c r="F16" s="18">
        <v>41</v>
      </c>
      <c r="G16" s="17" t="s">
        <v>11</v>
      </c>
      <c r="H16" s="41" t="e">
        <f t="shared" si="0"/>
        <v>#VALUE!</v>
      </c>
    </row>
    <row r="17" spans="1:8" s="9" customFormat="1" ht="173.25" x14ac:dyDescent="0.25">
      <c r="A17" s="40">
        <v>10</v>
      </c>
      <c r="B17" s="52" t="s">
        <v>160</v>
      </c>
      <c r="C17" s="52" t="s">
        <v>161</v>
      </c>
      <c r="D17" s="109" t="s">
        <v>11</v>
      </c>
      <c r="E17" s="18" t="s">
        <v>249</v>
      </c>
      <c r="F17" s="18">
        <v>2</v>
      </c>
      <c r="G17" s="17" t="s">
        <v>11</v>
      </c>
      <c r="H17" s="41" t="e">
        <f t="shared" si="0"/>
        <v>#VALUE!</v>
      </c>
    </row>
    <row r="18" spans="1:8" s="9" customFormat="1" ht="157.5" x14ac:dyDescent="0.25">
      <c r="A18" s="40">
        <v>11</v>
      </c>
      <c r="B18" s="52" t="s">
        <v>83</v>
      </c>
      <c r="C18" s="52" t="s">
        <v>162</v>
      </c>
      <c r="D18" s="109" t="s">
        <v>11</v>
      </c>
      <c r="E18" s="18" t="s">
        <v>244</v>
      </c>
      <c r="F18" s="18">
        <v>140</v>
      </c>
      <c r="G18" s="17" t="s">
        <v>11</v>
      </c>
      <c r="H18" s="41" t="e">
        <f t="shared" si="0"/>
        <v>#VALUE!</v>
      </c>
    </row>
    <row r="19" spans="1:8" s="9" customFormat="1" ht="141.75" x14ac:dyDescent="0.25">
      <c r="A19" s="40">
        <v>12</v>
      </c>
      <c r="B19" s="52" t="s">
        <v>84</v>
      </c>
      <c r="C19" s="52" t="s">
        <v>163</v>
      </c>
      <c r="D19" s="109" t="s">
        <v>11</v>
      </c>
      <c r="E19" s="18" t="s">
        <v>250</v>
      </c>
      <c r="F19" s="18">
        <v>175</v>
      </c>
      <c r="G19" s="17" t="s">
        <v>11</v>
      </c>
      <c r="H19" s="41" t="e">
        <f t="shared" si="0"/>
        <v>#VALUE!</v>
      </c>
    </row>
    <row r="20" spans="1:8" s="9" customFormat="1" ht="274.5" customHeight="1" x14ac:dyDescent="0.25">
      <c r="A20" s="40">
        <v>13</v>
      </c>
      <c r="B20" s="52" t="s">
        <v>85</v>
      </c>
      <c r="C20" s="52" t="s">
        <v>164</v>
      </c>
      <c r="D20" s="109" t="s">
        <v>11</v>
      </c>
      <c r="E20" s="18" t="s">
        <v>251</v>
      </c>
      <c r="F20" s="18">
        <v>25</v>
      </c>
      <c r="G20" s="17" t="s">
        <v>11</v>
      </c>
      <c r="H20" s="41" t="e">
        <f t="shared" si="0"/>
        <v>#VALUE!</v>
      </c>
    </row>
    <row r="21" spans="1:8" s="9" customFormat="1" ht="191.25" customHeight="1" x14ac:dyDescent="0.25">
      <c r="A21" s="40">
        <v>14</v>
      </c>
      <c r="B21" s="52" t="s">
        <v>165</v>
      </c>
      <c r="C21" s="52" t="s">
        <v>166</v>
      </c>
      <c r="D21" s="109" t="s">
        <v>11</v>
      </c>
      <c r="E21" s="18" t="s">
        <v>249</v>
      </c>
      <c r="F21" s="18">
        <v>88</v>
      </c>
      <c r="G21" s="17" t="s">
        <v>11</v>
      </c>
      <c r="H21" s="41" t="e">
        <f t="shared" si="0"/>
        <v>#VALUE!</v>
      </c>
    </row>
    <row r="22" spans="1:8" s="9" customFormat="1" ht="141.75" x14ac:dyDescent="0.25">
      <c r="A22" s="40">
        <v>15</v>
      </c>
      <c r="B22" s="52" t="s">
        <v>86</v>
      </c>
      <c r="C22" s="52" t="s">
        <v>167</v>
      </c>
      <c r="D22" s="109" t="s">
        <v>11</v>
      </c>
      <c r="E22" s="18" t="s">
        <v>244</v>
      </c>
      <c r="F22" s="18">
        <v>20</v>
      </c>
      <c r="G22" s="17" t="s">
        <v>11</v>
      </c>
      <c r="H22" s="41" t="e">
        <f t="shared" si="0"/>
        <v>#VALUE!</v>
      </c>
    </row>
    <row r="23" spans="1:8" s="9" customFormat="1" ht="157.5" x14ac:dyDescent="0.25">
      <c r="A23" s="40">
        <v>16</v>
      </c>
      <c r="B23" s="52" t="s">
        <v>87</v>
      </c>
      <c r="C23" s="52" t="s">
        <v>168</v>
      </c>
      <c r="D23" s="109" t="s">
        <v>11</v>
      </c>
      <c r="E23" s="18" t="s">
        <v>249</v>
      </c>
      <c r="F23" s="18">
        <v>110</v>
      </c>
      <c r="G23" s="17" t="s">
        <v>11</v>
      </c>
      <c r="H23" s="41" t="e">
        <f t="shared" si="0"/>
        <v>#VALUE!</v>
      </c>
    </row>
    <row r="24" spans="1:8" s="9" customFormat="1" ht="63" x14ac:dyDescent="0.25">
      <c r="A24" s="40">
        <v>17</v>
      </c>
      <c r="B24" s="52" t="s">
        <v>88</v>
      </c>
      <c r="C24" s="52" t="s">
        <v>171</v>
      </c>
      <c r="D24" s="109" t="s">
        <v>11</v>
      </c>
      <c r="E24" s="18" t="s">
        <v>244</v>
      </c>
      <c r="F24" s="18">
        <v>67</v>
      </c>
      <c r="G24" s="17" t="s">
        <v>11</v>
      </c>
      <c r="H24" s="41" t="e">
        <f t="shared" si="0"/>
        <v>#VALUE!</v>
      </c>
    </row>
    <row r="25" spans="1:8" s="9" customFormat="1" ht="94.5" x14ac:dyDescent="0.25">
      <c r="A25" s="40">
        <v>18</v>
      </c>
      <c r="B25" s="52" t="s">
        <v>89</v>
      </c>
      <c r="C25" s="52" t="s">
        <v>172</v>
      </c>
      <c r="D25" s="109" t="s">
        <v>11</v>
      </c>
      <c r="E25" s="18" t="s">
        <v>244</v>
      </c>
      <c r="F25" s="18">
        <v>7</v>
      </c>
      <c r="G25" s="17" t="s">
        <v>11</v>
      </c>
      <c r="H25" s="41" t="e">
        <f t="shared" si="0"/>
        <v>#VALUE!</v>
      </c>
    </row>
    <row r="26" spans="1:8" s="9" customFormat="1" ht="78.75" x14ac:dyDescent="0.25">
      <c r="A26" s="40">
        <v>19</v>
      </c>
      <c r="B26" s="52" t="s">
        <v>90</v>
      </c>
      <c r="C26" s="52" t="s">
        <v>173</v>
      </c>
      <c r="D26" s="109" t="s">
        <v>11</v>
      </c>
      <c r="E26" s="18" t="s">
        <v>244</v>
      </c>
      <c r="F26" s="18">
        <v>31</v>
      </c>
      <c r="G26" s="17" t="s">
        <v>11</v>
      </c>
      <c r="H26" s="41" t="e">
        <f t="shared" si="0"/>
        <v>#VALUE!</v>
      </c>
    </row>
    <row r="27" spans="1:8" s="9" customFormat="1" ht="173.25" x14ac:dyDescent="0.25">
      <c r="A27" s="40">
        <v>20</v>
      </c>
      <c r="B27" s="52" t="s">
        <v>174</v>
      </c>
      <c r="C27" s="52" t="s">
        <v>202</v>
      </c>
      <c r="D27" s="109" t="s">
        <v>11</v>
      </c>
      <c r="E27" s="18" t="s">
        <v>249</v>
      </c>
      <c r="F27" s="18">
        <v>20</v>
      </c>
      <c r="G27" s="17" t="s">
        <v>11</v>
      </c>
      <c r="H27" s="41" t="e">
        <f t="shared" si="0"/>
        <v>#VALUE!</v>
      </c>
    </row>
    <row r="28" spans="1:8" s="9" customFormat="1" ht="126" x14ac:dyDescent="0.25">
      <c r="A28" s="40">
        <v>21</v>
      </c>
      <c r="B28" s="52" t="s">
        <v>91</v>
      </c>
      <c r="C28" s="52" t="s">
        <v>175</v>
      </c>
      <c r="D28" s="109" t="s">
        <v>11</v>
      </c>
      <c r="E28" s="18" t="s">
        <v>252</v>
      </c>
      <c r="F28" s="18">
        <v>10</v>
      </c>
      <c r="G28" s="17" t="s">
        <v>11</v>
      </c>
      <c r="H28" s="41" t="e">
        <f t="shared" si="0"/>
        <v>#VALUE!</v>
      </c>
    </row>
    <row r="29" spans="1:8" s="9" customFormat="1" ht="78.75" x14ac:dyDescent="0.25">
      <c r="A29" s="40">
        <v>22</v>
      </c>
      <c r="B29" s="52" t="s">
        <v>92</v>
      </c>
      <c r="C29" s="52" t="s">
        <v>176</v>
      </c>
      <c r="D29" s="109" t="s">
        <v>11</v>
      </c>
      <c r="E29" s="18" t="s">
        <v>249</v>
      </c>
      <c r="F29" s="18">
        <v>1</v>
      </c>
      <c r="G29" s="17" t="s">
        <v>11</v>
      </c>
      <c r="H29" s="41" t="e">
        <f t="shared" si="0"/>
        <v>#VALUE!</v>
      </c>
    </row>
    <row r="30" spans="1:8" s="9" customFormat="1" ht="189" x14ac:dyDescent="0.25">
      <c r="A30" s="40">
        <v>23</v>
      </c>
      <c r="B30" s="52" t="s">
        <v>93</v>
      </c>
      <c r="C30" s="52" t="s">
        <v>177</v>
      </c>
      <c r="D30" s="109" t="s">
        <v>11</v>
      </c>
      <c r="E30" s="18" t="s">
        <v>249</v>
      </c>
      <c r="F30" s="18">
        <v>29</v>
      </c>
      <c r="G30" s="17" t="s">
        <v>11</v>
      </c>
      <c r="H30" s="41" t="e">
        <f t="shared" si="0"/>
        <v>#VALUE!</v>
      </c>
    </row>
    <row r="31" spans="1:8" s="9" customFormat="1" ht="78.75" x14ac:dyDescent="0.25">
      <c r="A31" s="40">
        <v>24</v>
      </c>
      <c r="B31" s="52" t="s">
        <v>94</v>
      </c>
      <c r="C31" s="52" t="s">
        <v>178</v>
      </c>
      <c r="D31" s="109" t="s">
        <v>11</v>
      </c>
      <c r="E31" s="18" t="s">
        <v>249</v>
      </c>
      <c r="F31" s="18">
        <v>30</v>
      </c>
      <c r="G31" s="17" t="s">
        <v>11</v>
      </c>
      <c r="H31" s="41" t="e">
        <f t="shared" si="0"/>
        <v>#VALUE!</v>
      </c>
    </row>
    <row r="32" spans="1:8" s="9" customFormat="1" ht="63" x14ac:dyDescent="0.25">
      <c r="A32" s="40">
        <v>25</v>
      </c>
      <c r="B32" s="52" t="s">
        <v>95</v>
      </c>
      <c r="C32" s="52" t="s">
        <v>179</v>
      </c>
      <c r="D32" s="109" t="s">
        <v>11</v>
      </c>
      <c r="E32" s="18" t="s">
        <v>249</v>
      </c>
      <c r="F32" s="18">
        <v>6</v>
      </c>
      <c r="G32" s="17" t="s">
        <v>11</v>
      </c>
      <c r="H32" s="41" t="e">
        <f t="shared" si="0"/>
        <v>#VALUE!</v>
      </c>
    </row>
    <row r="33" spans="1:8" s="9" customFormat="1" ht="78.75" x14ac:dyDescent="0.25">
      <c r="A33" s="40">
        <v>26</v>
      </c>
      <c r="B33" s="52" t="s">
        <v>96</v>
      </c>
      <c r="C33" s="52" t="s">
        <v>180</v>
      </c>
      <c r="D33" s="109" t="s">
        <v>11</v>
      </c>
      <c r="E33" s="18" t="s">
        <v>248</v>
      </c>
      <c r="F33" s="18">
        <v>7</v>
      </c>
      <c r="G33" s="17" t="s">
        <v>11</v>
      </c>
      <c r="H33" s="41" t="e">
        <f t="shared" si="0"/>
        <v>#VALUE!</v>
      </c>
    </row>
    <row r="34" spans="1:8" s="9" customFormat="1" ht="189" x14ac:dyDescent="0.25">
      <c r="A34" s="40">
        <v>27</v>
      </c>
      <c r="B34" s="53" t="s">
        <v>97</v>
      </c>
      <c r="C34" s="53" t="s">
        <v>181</v>
      </c>
      <c r="D34" s="109" t="s">
        <v>11</v>
      </c>
      <c r="E34" s="18" t="s">
        <v>249</v>
      </c>
      <c r="F34" s="18">
        <v>3</v>
      </c>
      <c r="G34" s="17" t="s">
        <v>11</v>
      </c>
      <c r="H34" s="41" t="e">
        <f t="shared" si="0"/>
        <v>#VALUE!</v>
      </c>
    </row>
    <row r="35" spans="1:8" s="9" customFormat="1" ht="110.25" x14ac:dyDescent="0.25">
      <c r="A35" s="40">
        <v>28</v>
      </c>
      <c r="B35" s="53" t="s">
        <v>98</v>
      </c>
      <c r="C35" s="53" t="s">
        <v>182</v>
      </c>
      <c r="D35" s="109" t="s">
        <v>11</v>
      </c>
      <c r="E35" s="18" t="s">
        <v>249</v>
      </c>
      <c r="F35" s="18">
        <v>3</v>
      </c>
      <c r="G35" s="17" t="s">
        <v>11</v>
      </c>
      <c r="H35" s="41" t="e">
        <f t="shared" si="0"/>
        <v>#VALUE!</v>
      </c>
    </row>
    <row r="36" spans="1:8" s="9" customFormat="1" ht="126" x14ac:dyDescent="0.25">
      <c r="A36" s="40">
        <v>29</v>
      </c>
      <c r="B36" s="53" t="s">
        <v>99</v>
      </c>
      <c r="C36" s="53" t="s">
        <v>183</v>
      </c>
      <c r="D36" s="109" t="s">
        <v>11</v>
      </c>
      <c r="E36" s="18" t="s">
        <v>253</v>
      </c>
      <c r="F36" s="18">
        <v>15</v>
      </c>
      <c r="G36" s="17" t="s">
        <v>11</v>
      </c>
      <c r="H36" s="41" t="e">
        <f t="shared" si="0"/>
        <v>#VALUE!</v>
      </c>
    </row>
    <row r="37" spans="1:8" s="9" customFormat="1" ht="63" x14ac:dyDescent="0.25">
      <c r="A37" s="40">
        <v>30</v>
      </c>
      <c r="B37" s="53" t="s">
        <v>100</v>
      </c>
      <c r="C37" s="53" t="s">
        <v>184</v>
      </c>
      <c r="D37" s="109" t="s">
        <v>11</v>
      </c>
      <c r="E37" s="18" t="s">
        <v>253</v>
      </c>
      <c r="F37" s="18">
        <v>35</v>
      </c>
      <c r="G37" s="17" t="s">
        <v>11</v>
      </c>
      <c r="H37" s="41" t="e">
        <f t="shared" si="0"/>
        <v>#VALUE!</v>
      </c>
    </row>
    <row r="38" spans="1:8" s="9" customFormat="1" ht="63" x14ac:dyDescent="0.25">
      <c r="A38" s="40">
        <v>31</v>
      </c>
      <c r="B38" s="53" t="s">
        <v>101</v>
      </c>
      <c r="C38" s="53" t="s">
        <v>185</v>
      </c>
      <c r="D38" s="109" t="s">
        <v>11</v>
      </c>
      <c r="E38" s="18" t="s">
        <v>253</v>
      </c>
      <c r="F38" s="18">
        <v>7</v>
      </c>
      <c r="G38" s="17" t="s">
        <v>11</v>
      </c>
      <c r="H38" s="41" t="e">
        <f t="shared" si="0"/>
        <v>#VALUE!</v>
      </c>
    </row>
    <row r="39" spans="1:8" s="9" customFormat="1" ht="110.25" x14ac:dyDescent="0.25">
      <c r="A39" s="40">
        <v>32</v>
      </c>
      <c r="B39" s="53" t="s">
        <v>102</v>
      </c>
      <c r="C39" s="53" t="s">
        <v>186</v>
      </c>
      <c r="D39" s="109" t="s">
        <v>11</v>
      </c>
      <c r="E39" s="18" t="s">
        <v>249</v>
      </c>
      <c r="F39" s="18">
        <v>39</v>
      </c>
      <c r="G39" s="17" t="s">
        <v>11</v>
      </c>
      <c r="H39" s="41" t="e">
        <f t="shared" si="0"/>
        <v>#VALUE!</v>
      </c>
    </row>
    <row r="40" spans="1:8" s="9" customFormat="1" ht="94.5" x14ac:dyDescent="0.25">
      <c r="A40" s="40">
        <v>33</v>
      </c>
      <c r="B40" s="53" t="s">
        <v>103</v>
      </c>
      <c r="C40" s="53" t="s">
        <v>187</v>
      </c>
      <c r="D40" s="109" t="s">
        <v>11</v>
      </c>
      <c r="E40" s="18" t="s">
        <v>249</v>
      </c>
      <c r="F40" s="18">
        <v>7</v>
      </c>
      <c r="G40" s="17" t="s">
        <v>11</v>
      </c>
      <c r="H40" s="41" t="e">
        <f t="shared" si="0"/>
        <v>#VALUE!</v>
      </c>
    </row>
    <row r="41" spans="1:8" s="9" customFormat="1" ht="110.25" x14ac:dyDescent="0.25">
      <c r="A41" s="40">
        <v>34</v>
      </c>
      <c r="B41" s="53" t="s">
        <v>104</v>
      </c>
      <c r="C41" s="53" t="s">
        <v>188</v>
      </c>
      <c r="D41" s="109" t="s">
        <v>11</v>
      </c>
      <c r="E41" s="18" t="s">
        <v>254</v>
      </c>
      <c r="F41" s="18">
        <v>2</v>
      </c>
      <c r="G41" s="17" t="s">
        <v>11</v>
      </c>
      <c r="H41" s="41" t="e">
        <f t="shared" si="0"/>
        <v>#VALUE!</v>
      </c>
    </row>
    <row r="42" spans="1:8" s="9" customFormat="1" ht="63" x14ac:dyDescent="0.25">
      <c r="A42" s="40">
        <v>35</v>
      </c>
      <c r="B42" s="53" t="s">
        <v>105</v>
      </c>
      <c r="C42" s="53" t="s">
        <v>189</v>
      </c>
      <c r="D42" s="109" t="s">
        <v>11</v>
      </c>
      <c r="E42" s="18" t="s">
        <v>244</v>
      </c>
      <c r="F42" s="18">
        <v>50</v>
      </c>
      <c r="G42" s="17" t="s">
        <v>11</v>
      </c>
      <c r="H42" s="41" t="e">
        <f t="shared" si="0"/>
        <v>#VALUE!</v>
      </c>
    </row>
    <row r="43" spans="1:8" s="9" customFormat="1" ht="63" x14ac:dyDescent="0.25">
      <c r="A43" s="40">
        <v>36</v>
      </c>
      <c r="B43" s="53" t="s">
        <v>106</v>
      </c>
      <c r="C43" s="53" t="s">
        <v>190</v>
      </c>
      <c r="D43" s="109" t="s">
        <v>11</v>
      </c>
      <c r="E43" s="18" t="s">
        <v>244</v>
      </c>
      <c r="F43" s="18">
        <v>50</v>
      </c>
      <c r="G43" s="17" t="s">
        <v>11</v>
      </c>
      <c r="H43" s="41" t="e">
        <f t="shared" si="0"/>
        <v>#VALUE!</v>
      </c>
    </row>
    <row r="44" spans="1:8" s="9" customFormat="1" ht="376.5" customHeight="1" x14ac:dyDescent="0.25">
      <c r="A44" s="40">
        <v>37</v>
      </c>
      <c r="B44" s="53" t="s">
        <v>107</v>
      </c>
      <c r="C44" s="53" t="s">
        <v>191</v>
      </c>
      <c r="D44" s="109" t="s">
        <v>11</v>
      </c>
      <c r="E44" s="18" t="s">
        <v>249</v>
      </c>
      <c r="F44" s="18">
        <v>10</v>
      </c>
      <c r="G44" s="17" t="s">
        <v>11</v>
      </c>
      <c r="H44" s="41" t="e">
        <f t="shared" si="0"/>
        <v>#VALUE!</v>
      </c>
    </row>
    <row r="45" spans="1:8" s="9" customFormat="1" ht="141.75" x14ac:dyDescent="0.25">
      <c r="A45" s="40">
        <v>38</v>
      </c>
      <c r="B45" s="53" t="s">
        <v>108</v>
      </c>
      <c r="C45" s="53" t="s">
        <v>192</v>
      </c>
      <c r="D45" s="109" t="s">
        <v>11</v>
      </c>
      <c r="E45" s="18" t="s">
        <v>249</v>
      </c>
      <c r="F45" s="18">
        <v>18</v>
      </c>
      <c r="G45" s="17" t="s">
        <v>11</v>
      </c>
      <c r="H45" s="41" t="e">
        <f t="shared" si="0"/>
        <v>#VALUE!</v>
      </c>
    </row>
    <row r="46" spans="1:8" s="9" customFormat="1" ht="141.75" x14ac:dyDescent="0.25">
      <c r="A46" s="40">
        <v>39</v>
      </c>
      <c r="B46" s="53" t="s">
        <v>109</v>
      </c>
      <c r="C46" s="53" t="s">
        <v>193</v>
      </c>
      <c r="D46" s="109" t="s">
        <v>11</v>
      </c>
      <c r="E46" s="18" t="s">
        <v>255</v>
      </c>
      <c r="F46" s="18">
        <v>10</v>
      </c>
      <c r="G46" s="17" t="s">
        <v>11</v>
      </c>
      <c r="H46" s="41" t="e">
        <f t="shared" si="0"/>
        <v>#VALUE!</v>
      </c>
    </row>
    <row r="47" spans="1:8" s="9" customFormat="1" ht="126" x14ac:dyDescent="0.25">
      <c r="A47" s="40">
        <v>40</v>
      </c>
      <c r="B47" s="53" t="s">
        <v>110</v>
      </c>
      <c r="C47" s="53" t="s">
        <v>194</v>
      </c>
      <c r="D47" s="109" t="s">
        <v>11</v>
      </c>
      <c r="E47" s="18" t="s">
        <v>249</v>
      </c>
      <c r="F47" s="18">
        <v>40</v>
      </c>
      <c r="G47" s="17" t="s">
        <v>11</v>
      </c>
      <c r="H47" s="41" t="e">
        <f t="shared" si="0"/>
        <v>#VALUE!</v>
      </c>
    </row>
    <row r="48" spans="1:8" s="9" customFormat="1" ht="173.25" x14ac:dyDescent="0.25">
      <c r="A48" s="40">
        <v>41</v>
      </c>
      <c r="B48" s="53" t="s">
        <v>111</v>
      </c>
      <c r="C48" s="53" t="s">
        <v>195</v>
      </c>
      <c r="D48" s="109" t="s">
        <v>11</v>
      </c>
      <c r="E48" s="18" t="s">
        <v>255</v>
      </c>
      <c r="F48" s="18">
        <v>10</v>
      </c>
      <c r="G48" s="17" t="s">
        <v>11</v>
      </c>
      <c r="H48" s="41" t="e">
        <f t="shared" si="0"/>
        <v>#VALUE!</v>
      </c>
    </row>
    <row r="49" spans="1:8" s="9" customFormat="1" ht="204.75" x14ac:dyDescent="0.25">
      <c r="A49" s="40">
        <v>42</v>
      </c>
      <c r="B49" s="53" t="s">
        <v>112</v>
      </c>
      <c r="C49" s="53" t="s">
        <v>196</v>
      </c>
      <c r="D49" s="109" t="s">
        <v>11</v>
      </c>
      <c r="E49" s="18" t="s">
        <v>251</v>
      </c>
      <c r="F49" s="18">
        <v>16</v>
      </c>
      <c r="G49" s="17" t="s">
        <v>11</v>
      </c>
      <c r="H49" s="41" t="e">
        <f t="shared" si="0"/>
        <v>#VALUE!</v>
      </c>
    </row>
    <row r="50" spans="1:8" s="9" customFormat="1" ht="110.25" x14ac:dyDescent="0.25">
      <c r="A50" s="40">
        <v>43</v>
      </c>
      <c r="B50" s="53" t="s">
        <v>113</v>
      </c>
      <c r="C50" s="53" t="s">
        <v>197</v>
      </c>
      <c r="D50" s="109" t="s">
        <v>11</v>
      </c>
      <c r="E50" s="18" t="s">
        <v>244</v>
      </c>
      <c r="F50" s="18">
        <v>40</v>
      </c>
      <c r="G50" s="17" t="s">
        <v>11</v>
      </c>
      <c r="H50" s="41" t="e">
        <f t="shared" si="0"/>
        <v>#VALUE!</v>
      </c>
    </row>
    <row r="51" spans="1:8" s="9" customFormat="1" ht="110.25" x14ac:dyDescent="0.25">
      <c r="A51" s="40">
        <v>44</v>
      </c>
      <c r="B51" s="53" t="s">
        <v>114</v>
      </c>
      <c r="C51" s="53" t="s">
        <v>198</v>
      </c>
      <c r="D51" s="109" t="s">
        <v>11</v>
      </c>
      <c r="E51" s="18" t="s">
        <v>244</v>
      </c>
      <c r="F51" s="18">
        <v>40</v>
      </c>
      <c r="G51" s="17" t="s">
        <v>11</v>
      </c>
      <c r="H51" s="41" t="e">
        <f t="shared" si="0"/>
        <v>#VALUE!</v>
      </c>
    </row>
    <row r="52" spans="1:8" s="9" customFormat="1" ht="141.75" x14ac:dyDescent="0.25">
      <c r="A52" s="40">
        <v>45</v>
      </c>
      <c r="B52" s="53" t="s">
        <v>115</v>
      </c>
      <c r="C52" s="53" t="s">
        <v>199</v>
      </c>
      <c r="D52" s="109" t="s">
        <v>11</v>
      </c>
      <c r="E52" s="18" t="s">
        <v>256</v>
      </c>
      <c r="F52" s="18">
        <v>7</v>
      </c>
      <c r="G52" s="17" t="s">
        <v>11</v>
      </c>
      <c r="H52" s="41" t="e">
        <f t="shared" si="0"/>
        <v>#VALUE!</v>
      </c>
    </row>
    <row r="53" spans="1:8" s="9" customFormat="1" ht="189" x14ac:dyDescent="0.25">
      <c r="A53" s="40">
        <v>46</v>
      </c>
      <c r="B53" s="53" t="s">
        <v>116</v>
      </c>
      <c r="C53" s="53" t="s">
        <v>200</v>
      </c>
      <c r="D53" s="109" t="s">
        <v>11</v>
      </c>
      <c r="E53" s="18" t="s">
        <v>244</v>
      </c>
      <c r="F53" s="18">
        <v>5</v>
      </c>
      <c r="G53" s="17" t="s">
        <v>11</v>
      </c>
      <c r="H53" s="41" t="e">
        <f t="shared" si="0"/>
        <v>#VALUE!</v>
      </c>
    </row>
    <row r="54" spans="1:8" s="9" customFormat="1" ht="189" x14ac:dyDescent="0.25">
      <c r="A54" s="40">
        <v>47</v>
      </c>
      <c r="B54" s="53" t="s">
        <v>117</v>
      </c>
      <c r="C54" s="53" t="s">
        <v>201</v>
      </c>
      <c r="D54" s="109" t="s">
        <v>11</v>
      </c>
      <c r="E54" s="18" t="s">
        <v>244</v>
      </c>
      <c r="F54" s="18">
        <v>6</v>
      </c>
      <c r="G54" s="17" t="s">
        <v>11</v>
      </c>
      <c r="H54" s="41" t="e">
        <f t="shared" si="0"/>
        <v>#VALUE!</v>
      </c>
    </row>
    <row r="55" spans="1:8" s="9" customFormat="1" ht="346.5" x14ac:dyDescent="0.25">
      <c r="A55" s="40">
        <v>48</v>
      </c>
      <c r="B55" s="53" t="s">
        <v>118</v>
      </c>
      <c r="C55" s="53" t="s">
        <v>204</v>
      </c>
      <c r="D55" s="109" t="s">
        <v>11</v>
      </c>
      <c r="E55" s="18" t="s">
        <v>244</v>
      </c>
      <c r="F55" s="18">
        <v>6</v>
      </c>
      <c r="G55" s="17" t="s">
        <v>11</v>
      </c>
      <c r="H55" s="41" t="e">
        <f t="shared" si="0"/>
        <v>#VALUE!</v>
      </c>
    </row>
    <row r="56" spans="1:8" s="9" customFormat="1" ht="304.5" customHeight="1" x14ac:dyDescent="0.25">
      <c r="A56" s="40">
        <v>49</v>
      </c>
      <c r="B56" s="53" t="s">
        <v>119</v>
      </c>
      <c r="C56" s="53" t="s">
        <v>203</v>
      </c>
      <c r="D56" s="109" t="s">
        <v>11</v>
      </c>
      <c r="E56" s="18" t="s">
        <v>244</v>
      </c>
      <c r="F56" s="18">
        <v>1</v>
      </c>
      <c r="G56" s="17" t="s">
        <v>11</v>
      </c>
      <c r="H56" s="41" t="e">
        <f t="shared" si="0"/>
        <v>#VALUE!</v>
      </c>
    </row>
    <row r="57" spans="1:8" s="9" customFormat="1" ht="141.75" x14ac:dyDescent="0.25">
      <c r="A57" s="40">
        <v>50</v>
      </c>
      <c r="B57" s="53" t="s">
        <v>120</v>
      </c>
      <c r="C57" s="53" t="s">
        <v>206</v>
      </c>
      <c r="D57" s="109" t="s">
        <v>11</v>
      </c>
      <c r="E57" s="18" t="s">
        <v>244</v>
      </c>
      <c r="F57" s="18">
        <v>6</v>
      </c>
      <c r="G57" s="17" t="s">
        <v>11</v>
      </c>
      <c r="H57" s="41" t="e">
        <f t="shared" si="0"/>
        <v>#VALUE!</v>
      </c>
    </row>
    <row r="58" spans="1:8" s="9" customFormat="1" ht="141.75" x14ac:dyDescent="0.25">
      <c r="A58" s="40">
        <v>51</v>
      </c>
      <c r="B58" s="53" t="s">
        <v>121</v>
      </c>
      <c r="C58" s="53" t="s">
        <v>205</v>
      </c>
      <c r="D58" s="109" t="s">
        <v>11</v>
      </c>
      <c r="E58" s="18" t="s">
        <v>244</v>
      </c>
      <c r="F58" s="18">
        <v>6</v>
      </c>
      <c r="G58" s="17" t="s">
        <v>11</v>
      </c>
      <c r="H58" s="41" t="e">
        <f t="shared" si="0"/>
        <v>#VALUE!</v>
      </c>
    </row>
    <row r="59" spans="1:8" s="9" customFormat="1" ht="24" customHeight="1" x14ac:dyDescent="0.25">
      <c r="A59" s="40">
        <v>52</v>
      </c>
      <c r="B59" s="53" t="s">
        <v>122</v>
      </c>
      <c r="C59" s="53" t="s">
        <v>122</v>
      </c>
      <c r="D59" s="109" t="s">
        <v>11</v>
      </c>
      <c r="E59" s="18" t="s">
        <v>245</v>
      </c>
      <c r="F59" s="18">
        <v>19</v>
      </c>
      <c r="G59" s="17" t="s">
        <v>11</v>
      </c>
      <c r="H59" s="41" t="e">
        <f t="shared" si="0"/>
        <v>#VALUE!</v>
      </c>
    </row>
    <row r="60" spans="1:8" s="9" customFormat="1" ht="173.25" x14ac:dyDescent="0.25">
      <c r="A60" s="40">
        <v>53</v>
      </c>
      <c r="B60" s="53" t="s">
        <v>123</v>
      </c>
      <c r="C60" s="53" t="s">
        <v>207</v>
      </c>
      <c r="D60" s="109" t="s">
        <v>11</v>
      </c>
      <c r="E60" s="18" t="s">
        <v>244</v>
      </c>
      <c r="F60" s="18">
        <v>10</v>
      </c>
      <c r="G60" s="17" t="s">
        <v>11</v>
      </c>
      <c r="H60" s="41" t="e">
        <f t="shared" si="0"/>
        <v>#VALUE!</v>
      </c>
    </row>
    <row r="61" spans="1:8" s="9" customFormat="1" ht="78.75" x14ac:dyDescent="0.25">
      <c r="A61" s="40">
        <v>54</v>
      </c>
      <c r="B61" s="53" t="s">
        <v>124</v>
      </c>
      <c r="C61" s="53" t="s">
        <v>208</v>
      </c>
      <c r="D61" s="109" t="s">
        <v>11</v>
      </c>
      <c r="E61" s="18" t="s">
        <v>244</v>
      </c>
      <c r="F61" s="18">
        <v>4</v>
      </c>
      <c r="G61" s="17" t="s">
        <v>11</v>
      </c>
      <c r="H61" s="41" t="e">
        <f t="shared" si="0"/>
        <v>#VALUE!</v>
      </c>
    </row>
    <row r="62" spans="1:8" s="9" customFormat="1" ht="78.75" x14ac:dyDescent="0.25">
      <c r="A62" s="40">
        <v>55</v>
      </c>
      <c r="B62" s="53" t="s">
        <v>125</v>
      </c>
      <c r="C62" s="53" t="s">
        <v>209</v>
      </c>
      <c r="D62" s="109" t="s">
        <v>11</v>
      </c>
      <c r="E62" s="18" t="s">
        <v>244</v>
      </c>
      <c r="F62" s="18">
        <v>4</v>
      </c>
      <c r="G62" s="17" t="s">
        <v>11</v>
      </c>
      <c r="H62" s="41" t="e">
        <f t="shared" si="0"/>
        <v>#VALUE!</v>
      </c>
    </row>
    <row r="63" spans="1:8" s="9" customFormat="1" ht="63" x14ac:dyDescent="0.25">
      <c r="A63" s="40">
        <v>56</v>
      </c>
      <c r="B63" s="53" t="s">
        <v>126</v>
      </c>
      <c r="C63" s="53" t="s">
        <v>210</v>
      </c>
      <c r="D63" s="109" t="s">
        <v>11</v>
      </c>
      <c r="E63" s="18" t="s">
        <v>244</v>
      </c>
      <c r="F63" s="18">
        <v>2</v>
      </c>
      <c r="G63" s="17" t="s">
        <v>11</v>
      </c>
      <c r="H63" s="41" t="e">
        <f t="shared" si="0"/>
        <v>#VALUE!</v>
      </c>
    </row>
    <row r="64" spans="1:8" s="9" customFormat="1" ht="63" x14ac:dyDescent="0.25">
      <c r="A64" s="40">
        <v>57</v>
      </c>
      <c r="B64" s="53" t="s">
        <v>127</v>
      </c>
      <c r="C64" s="53" t="s">
        <v>211</v>
      </c>
      <c r="D64" s="109" t="s">
        <v>11</v>
      </c>
      <c r="E64" s="18" t="s">
        <v>244</v>
      </c>
      <c r="F64" s="18">
        <v>2</v>
      </c>
      <c r="G64" s="17" t="s">
        <v>11</v>
      </c>
      <c r="H64" s="41" t="e">
        <f t="shared" si="0"/>
        <v>#VALUE!</v>
      </c>
    </row>
    <row r="65" spans="1:8" s="9" customFormat="1" ht="78.75" x14ac:dyDescent="0.25">
      <c r="A65" s="40">
        <v>58</v>
      </c>
      <c r="B65" s="53" t="s">
        <v>128</v>
      </c>
      <c r="C65" s="53" t="s">
        <v>220</v>
      </c>
      <c r="D65" s="109" t="s">
        <v>11</v>
      </c>
      <c r="E65" s="18" t="s">
        <v>244</v>
      </c>
      <c r="F65" s="18">
        <v>40</v>
      </c>
      <c r="G65" s="17" t="s">
        <v>11</v>
      </c>
      <c r="H65" s="41" t="e">
        <f t="shared" si="0"/>
        <v>#VALUE!</v>
      </c>
    </row>
    <row r="66" spans="1:8" s="9" customFormat="1" ht="78.75" x14ac:dyDescent="0.25">
      <c r="A66" s="40">
        <v>59</v>
      </c>
      <c r="B66" s="53" t="s">
        <v>129</v>
      </c>
      <c r="C66" s="53" t="s">
        <v>241</v>
      </c>
      <c r="D66" s="109" t="s">
        <v>11</v>
      </c>
      <c r="E66" s="18" t="s">
        <v>244</v>
      </c>
      <c r="F66" s="18">
        <v>6</v>
      </c>
      <c r="G66" s="17" t="s">
        <v>11</v>
      </c>
      <c r="H66" s="41" t="e">
        <f t="shared" si="0"/>
        <v>#VALUE!</v>
      </c>
    </row>
    <row r="67" spans="1:8" s="9" customFormat="1" ht="30" customHeight="1" x14ac:dyDescent="0.25">
      <c r="A67" s="40">
        <v>60</v>
      </c>
      <c r="B67" s="53" t="s">
        <v>130</v>
      </c>
      <c r="C67" s="53" t="s">
        <v>212</v>
      </c>
      <c r="D67" s="109" t="s">
        <v>11</v>
      </c>
      <c r="E67" s="18" t="s">
        <v>257</v>
      </c>
      <c r="F67" s="18">
        <v>150</v>
      </c>
      <c r="G67" s="17" t="s">
        <v>11</v>
      </c>
      <c r="H67" s="41" t="e">
        <f t="shared" si="0"/>
        <v>#VALUE!</v>
      </c>
    </row>
    <row r="68" spans="1:8" s="9" customFormat="1" ht="78.75" x14ac:dyDescent="0.25">
      <c r="A68" s="40">
        <v>61</v>
      </c>
      <c r="B68" s="53" t="s">
        <v>131</v>
      </c>
      <c r="C68" s="53" t="s">
        <v>219</v>
      </c>
      <c r="D68" s="109" t="s">
        <v>11</v>
      </c>
      <c r="E68" s="18" t="s">
        <v>249</v>
      </c>
      <c r="F68" s="18">
        <v>6</v>
      </c>
      <c r="G68" s="17" t="s">
        <v>11</v>
      </c>
      <c r="H68" s="41" t="e">
        <f t="shared" si="0"/>
        <v>#VALUE!</v>
      </c>
    </row>
    <row r="69" spans="1:8" s="9" customFormat="1" ht="78.75" x14ac:dyDescent="0.25">
      <c r="A69" s="40">
        <v>62</v>
      </c>
      <c r="B69" s="53" t="s">
        <v>132</v>
      </c>
      <c r="C69" s="53" t="s">
        <v>218</v>
      </c>
      <c r="D69" s="109" t="s">
        <v>11</v>
      </c>
      <c r="E69" s="18" t="s">
        <v>249</v>
      </c>
      <c r="F69" s="18">
        <v>8</v>
      </c>
      <c r="G69" s="17" t="s">
        <v>11</v>
      </c>
      <c r="H69" s="41" t="e">
        <f t="shared" si="0"/>
        <v>#VALUE!</v>
      </c>
    </row>
    <row r="70" spans="1:8" s="9" customFormat="1" ht="78.75" x14ac:dyDescent="0.25">
      <c r="A70" s="40">
        <v>63</v>
      </c>
      <c r="B70" s="53" t="s">
        <v>133</v>
      </c>
      <c r="C70" s="53" t="s">
        <v>217</v>
      </c>
      <c r="D70" s="109" t="s">
        <v>11</v>
      </c>
      <c r="E70" s="18" t="s">
        <v>258</v>
      </c>
      <c r="F70" s="18">
        <v>8</v>
      </c>
      <c r="G70" s="17" t="s">
        <v>11</v>
      </c>
      <c r="H70" s="41" t="e">
        <f t="shared" si="0"/>
        <v>#VALUE!</v>
      </c>
    </row>
    <row r="71" spans="1:8" s="9" customFormat="1" ht="78.75" x14ac:dyDescent="0.25">
      <c r="A71" s="40">
        <v>64</v>
      </c>
      <c r="B71" s="53" t="s">
        <v>134</v>
      </c>
      <c r="C71" s="53" t="s">
        <v>216</v>
      </c>
      <c r="D71" s="109" t="s">
        <v>11</v>
      </c>
      <c r="E71" s="18" t="s">
        <v>249</v>
      </c>
      <c r="F71" s="18">
        <v>6</v>
      </c>
      <c r="G71" s="17" t="s">
        <v>11</v>
      </c>
      <c r="H71" s="41" t="e">
        <f t="shared" si="0"/>
        <v>#VALUE!</v>
      </c>
    </row>
    <row r="72" spans="1:8" s="9" customFormat="1" ht="94.5" x14ac:dyDescent="0.25">
      <c r="A72" s="40">
        <v>65</v>
      </c>
      <c r="B72" s="53" t="s">
        <v>135</v>
      </c>
      <c r="C72" s="53" t="s">
        <v>215</v>
      </c>
      <c r="D72" s="109" t="s">
        <v>11</v>
      </c>
      <c r="E72" s="18" t="s">
        <v>249</v>
      </c>
      <c r="F72" s="18">
        <v>6</v>
      </c>
      <c r="G72" s="17" t="s">
        <v>11</v>
      </c>
      <c r="H72" s="41" t="e">
        <f t="shared" si="0"/>
        <v>#VALUE!</v>
      </c>
    </row>
    <row r="73" spans="1:8" s="9" customFormat="1" ht="94.5" x14ac:dyDescent="0.25">
      <c r="A73" s="40">
        <v>66</v>
      </c>
      <c r="B73" s="53" t="s">
        <v>136</v>
      </c>
      <c r="C73" s="53" t="s">
        <v>214</v>
      </c>
      <c r="D73" s="109" t="s">
        <v>11</v>
      </c>
      <c r="E73" s="18" t="s">
        <v>249</v>
      </c>
      <c r="F73" s="18">
        <v>3</v>
      </c>
      <c r="G73" s="17" t="s">
        <v>11</v>
      </c>
      <c r="H73" s="41" t="e">
        <f t="shared" ref="H73:H97" si="1">F73*G73</f>
        <v>#VALUE!</v>
      </c>
    </row>
    <row r="74" spans="1:8" s="9" customFormat="1" ht="94.5" x14ac:dyDescent="0.25">
      <c r="A74" s="40">
        <v>67</v>
      </c>
      <c r="B74" s="53" t="s">
        <v>137</v>
      </c>
      <c r="C74" s="53" t="s">
        <v>213</v>
      </c>
      <c r="D74" s="109" t="s">
        <v>11</v>
      </c>
      <c r="E74" s="18" t="s">
        <v>249</v>
      </c>
      <c r="F74" s="18">
        <v>3</v>
      </c>
      <c r="G74" s="17" t="s">
        <v>11</v>
      </c>
      <c r="H74" s="41" t="e">
        <f t="shared" si="1"/>
        <v>#VALUE!</v>
      </c>
    </row>
    <row r="75" spans="1:8" s="9" customFormat="1" ht="78.75" x14ac:dyDescent="0.25">
      <c r="A75" s="40">
        <v>68</v>
      </c>
      <c r="B75" s="53" t="s">
        <v>138</v>
      </c>
      <c r="C75" s="53" t="s">
        <v>221</v>
      </c>
      <c r="D75" s="109" t="s">
        <v>11</v>
      </c>
      <c r="E75" s="18" t="s">
        <v>249</v>
      </c>
      <c r="F75" s="18">
        <v>2</v>
      </c>
      <c r="G75" s="17" t="s">
        <v>11</v>
      </c>
      <c r="H75" s="41" t="e">
        <f t="shared" si="1"/>
        <v>#VALUE!</v>
      </c>
    </row>
    <row r="76" spans="1:8" s="9" customFormat="1" ht="63" x14ac:dyDescent="0.25">
      <c r="A76" s="40">
        <v>69</v>
      </c>
      <c r="B76" s="53" t="s">
        <v>139</v>
      </c>
      <c r="C76" s="53" t="s">
        <v>222</v>
      </c>
      <c r="D76" s="109" t="s">
        <v>11</v>
      </c>
      <c r="E76" s="18" t="s">
        <v>259</v>
      </c>
      <c r="F76" s="18">
        <v>10</v>
      </c>
      <c r="G76" s="17" t="s">
        <v>11</v>
      </c>
      <c r="H76" s="41" t="e">
        <f t="shared" si="1"/>
        <v>#VALUE!</v>
      </c>
    </row>
    <row r="77" spans="1:8" s="9" customFormat="1" ht="141.75" x14ac:dyDescent="0.25">
      <c r="A77" s="40">
        <v>70</v>
      </c>
      <c r="B77" s="53" t="s">
        <v>140</v>
      </c>
      <c r="C77" s="53" t="s">
        <v>223</v>
      </c>
      <c r="D77" s="109" t="s">
        <v>11</v>
      </c>
      <c r="E77" s="18" t="s">
        <v>249</v>
      </c>
      <c r="F77" s="18">
        <v>2</v>
      </c>
      <c r="G77" s="17" t="s">
        <v>11</v>
      </c>
      <c r="H77" s="41" t="e">
        <f t="shared" si="1"/>
        <v>#VALUE!</v>
      </c>
    </row>
    <row r="78" spans="1:8" s="9" customFormat="1" ht="275.25" customHeight="1" x14ac:dyDescent="0.25">
      <c r="A78" s="40">
        <v>71</v>
      </c>
      <c r="B78" s="53" t="s">
        <v>141</v>
      </c>
      <c r="C78" s="53" t="s">
        <v>224</v>
      </c>
      <c r="D78" s="109" t="s">
        <v>11</v>
      </c>
      <c r="E78" s="18" t="s">
        <v>249</v>
      </c>
      <c r="F78" s="18">
        <v>3</v>
      </c>
      <c r="G78" s="17" t="s">
        <v>11</v>
      </c>
      <c r="H78" s="41" t="e">
        <f t="shared" si="1"/>
        <v>#VALUE!</v>
      </c>
    </row>
    <row r="79" spans="1:8" s="9" customFormat="1" ht="126" x14ac:dyDescent="0.25">
      <c r="A79" s="40">
        <v>72</v>
      </c>
      <c r="B79" s="53" t="s">
        <v>142</v>
      </c>
      <c r="C79" s="53" t="s">
        <v>225</v>
      </c>
      <c r="D79" s="109" t="s">
        <v>11</v>
      </c>
      <c r="E79" s="18" t="s">
        <v>244</v>
      </c>
      <c r="F79" s="18">
        <v>9</v>
      </c>
      <c r="G79" s="17" t="s">
        <v>11</v>
      </c>
      <c r="H79" s="41" t="e">
        <f t="shared" si="1"/>
        <v>#VALUE!</v>
      </c>
    </row>
    <row r="80" spans="1:8" s="9" customFormat="1" ht="264.75" customHeight="1" x14ac:dyDescent="0.25">
      <c r="A80" s="40">
        <v>73</v>
      </c>
      <c r="B80" s="53" t="s">
        <v>143</v>
      </c>
      <c r="C80" s="53" t="s">
        <v>226</v>
      </c>
      <c r="D80" s="109" t="s">
        <v>11</v>
      </c>
      <c r="E80" s="18" t="s">
        <v>260</v>
      </c>
      <c r="F80" s="18">
        <v>70</v>
      </c>
      <c r="G80" s="17" t="s">
        <v>11</v>
      </c>
      <c r="H80" s="41" t="e">
        <f t="shared" si="1"/>
        <v>#VALUE!</v>
      </c>
    </row>
    <row r="81" spans="1:8" s="9" customFormat="1" ht="30" customHeight="1" x14ac:dyDescent="0.25">
      <c r="A81" s="40">
        <v>74</v>
      </c>
      <c r="B81" s="53" t="s">
        <v>144</v>
      </c>
      <c r="C81" s="53" t="s">
        <v>144</v>
      </c>
      <c r="D81" s="109" t="s">
        <v>11</v>
      </c>
      <c r="E81" s="18" t="s">
        <v>244</v>
      </c>
      <c r="F81" s="18">
        <v>4</v>
      </c>
      <c r="G81" s="17" t="s">
        <v>11</v>
      </c>
      <c r="H81" s="41" t="e">
        <f t="shared" si="1"/>
        <v>#VALUE!</v>
      </c>
    </row>
    <row r="82" spans="1:8" s="9" customFormat="1" ht="30" customHeight="1" x14ac:dyDescent="0.25">
      <c r="A82" s="40">
        <v>75</v>
      </c>
      <c r="B82" s="53" t="s">
        <v>145</v>
      </c>
      <c r="C82" s="53" t="s">
        <v>227</v>
      </c>
      <c r="D82" s="109" t="s">
        <v>11</v>
      </c>
      <c r="E82" s="18" t="s">
        <v>244</v>
      </c>
      <c r="F82" s="18">
        <v>6</v>
      </c>
      <c r="G82" s="17" t="s">
        <v>11</v>
      </c>
      <c r="H82" s="41" t="e">
        <f t="shared" si="1"/>
        <v>#VALUE!</v>
      </c>
    </row>
    <row r="83" spans="1:8" s="9" customFormat="1" ht="30" customHeight="1" x14ac:dyDescent="0.25">
      <c r="A83" s="40">
        <v>76</v>
      </c>
      <c r="B83" s="53" t="s">
        <v>145</v>
      </c>
      <c r="C83" s="53" t="s">
        <v>228</v>
      </c>
      <c r="D83" s="109" t="s">
        <v>11</v>
      </c>
      <c r="E83" s="18" t="s">
        <v>244</v>
      </c>
      <c r="F83" s="18">
        <v>6</v>
      </c>
      <c r="G83" s="17" t="s">
        <v>11</v>
      </c>
      <c r="H83" s="41" t="e">
        <f t="shared" si="1"/>
        <v>#VALUE!</v>
      </c>
    </row>
    <row r="84" spans="1:8" s="9" customFormat="1" ht="30" customHeight="1" x14ac:dyDescent="0.25">
      <c r="A84" s="40">
        <v>77</v>
      </c>
      <c r="B84" s="53" t="s">
        <v>146</v>
      </c>
      <c r="C84" s="53" t="s">
        <v>146</v>
      </c>
      <c r="D84" s="109" t="s">
        <v>11</v>
      </c>
      <c r="E84" s="18" t="s">
        <v>244</v>
      </c>
      <c r="F84" s="18">
        <v>1</v>
      </c>
      <c r="G84" s="17" t="s">
        <v>11</v>
      </c>
      <c r="H84" s="41" t="e">
        <f t="shared" si="1"/>
        <v>#VALUE!</v>
      </c>
    </row>
    <row r="85" spans="1:8" s="9" customFormat="1" ht="30" customHeight="1" x14ac:dyDescent="0.25">
      <c r="A85" s="40">
        <v>78</v>
      </c>
      <c r="B85" s="53" t="s">
        <v>147</v>
      </c>
      <c r="C85" s="53" t="s">
        <v>147</v>
      </c>
      <c r="D85" s="109" t="s">
        <v>11</v>
      </c>
      <c r="E85" s="18" t="s">
        <v>244</v>
      </c>
      <c r="F85" s="18">
        <v>1</v>
      </c>
      <c r="G85" s="17" t="s">
        <v>11</v>
      </c>
      <c r="H85" s="41" t="e">
        <f t="shared" si="1"/>
        <v>#VALUE!</v>
      </c>
    </row>
    <row r="86" spans="1:8" s="9" customFormat="1" ht="173.25" x14ac:dyDescent="0.25">
      <c r="A86" s="40">
        <v>79</v>
      </c>
      <c r="B86" s="53" t="s">
        <v>148</v>
      </c>
      <c r="C86" s="53" t="s">
        <v>229</v>
      </c>
      <c r="D86" s="109" t="s">
        <v>11</v>
      </c>
      <c r="E86" s="18" t="s">
        <v>244</v>
      </c>
      <c r="F86" s="18">
        <v>5</v>
      </c>
      <c r="G86" s="17" t="s">
        <v>11</v>
      </c>
      <c r="H86" s="41" t="e">
        <f t="shared" si="1"/>
        <v>#VALUE!</v>
      </c>
    </row>
    <row r="87" spans="1:8" s="9" customFormat="1" ht="30" customHeight="1" x14ac:dyDescent="0.25">
      <c r="A87" s="40">
        <v>80</v>
      </c>
      <c r="B87" s="53" t="s">
        <v>149</v>
      </c>
      <c r="C87" s="53" t="s">
        <v>230</v>
      </c>
      <c r="D87" s="109" t="s">
        <v>11</v>
      </c>
      <c r="E87" s="18" t="s">
        <v>244</v>
      </c>
      <c r="F87" s="18">
        <v>5</v>
      </c>
      <c r="G87" s="17" t="s">
        <v>11</v>
      </c>
      <c r="H87" s="41" t="e">
        <f t="shared" si="1"/>
        <v>#VALUE!</v>
      </c>
    </row>
    <row r="88" spans="1:8" s="9" customFormat="1" ht="141.75" x14ac:dyDescent="0.25">
      <c r="A88" s="40">
        <v>81</v>
      </c>
      <c r="B88" s="53" t="s">
        <v>150</v>
      </c>
      <c r="C88" s="53" t="s">
        <v>231</v>
      </c>
      <c r="D88" s="109" t="s">
        <v>11</v>
      </c>
      <c r="E88" s="18" t="s">
        <v>257</v>
      </c>
      <c r="F88" s="18">
        <v>80</v>
      </c>
      <c r="G88" s="17" t="s">
        <v>11</v>
      </c>
      <c r="H88" s="41" t="e">
        <f t="shared" si="1"/>
        <v>#VALUE!</v>
      </c>
    </row>
    <row r="89" spans="1:8" s="9" customFormat="1" ht="31.5" x14ac:dyDescent="0.25">
      <c r="A89" s="40">
        <v>82</v>
      </c>
      <c r="B89" s="53" t="s">
        <v>151</v>
      </c>
      <c r="C89" s="53" t="s">
        <v>232</v>
      </c>
      <c r="D89" s="109" t="s">
        <v>11</v>
      </c>
      <c r="E89" s="18" t="s">
        <v>244</v>
      </c>
      <c r="F89" s="18">
        <v>4</v>
      </c>
      <c r="G89" s="17" t="s">
        <v>11</v>
      </c>
      <c r="H89" s="41" t="e">
        <f t="shared" si="1"/>
        <v>#VALUE!</v>
      </c>
    </row>
    <row r="90" spans="1:8" s="9" customFormat="1" ht="141.75" x14ac:dyDescent="0.25">
      <c r="A90" s="40">
        <v>83</v>
      </c>
      <c r="B90" s="53" t="s">
        <v>152</v>
      </c>
      <c r="C90" s="53" t="s">
        <v>233</v>
      </c>
      <c r="D90" s="109" t="s">
        <v>11</v>
      </c>
      <c r="E90" s="18" t="s">
        <v>249</v>
      </c>
      <c r="F90" s="18">
        <v>1</v>
      </c>
      <c r="G90" s="17" t="s">
        <v>11</v>
      </c>
      <c r="H90" s="41" t="e">
        <f t="shared" si="1"/>
        <v>#VALUE!</v>
      </c>
    </row>
    <row r="91" spans="1:8" s="9" customFormat="1" ht="30" customHeight="1" x14ac:dyDescent="0.25">
      <c r="A91" s="40">
        <v>84</v>
      </c>
      <c r="B91" s="53" t="s">
        <v>234</v>
      </c>
      <c r="C91" s="53" t="s">
        <v>234</v>
      </c>
      <c r="D91" s="109" t="s">
        <v>11</v>
      </c>
      <c r="E91" s="18" t="s">
        <v>249</v>
      </c>
      <c r="F91" s="18">
        <v>10</v>
      </c>
      <c r="G91" s="17" t="s">
        <v>11</v>
      </c>
      <c r="H91" s="41" t="e">
        <f t="shared" si="1"/>
        <v>#VALUE!</v>
      </c>
    </row>
    <row r="92" spans="1:8" s="9" customFormat="1" ht="30" customHeight="1" x14ac:dyDescent="0.25">
      <c r="A92" s="40">
        <v>85</v>
      </c>
      <c r="B92" s="53" t="s">
        <v>235</v>
      </c>
      <c r="C92" s="53" t="s">
        <v>235</v>
      </c>
      <c r="D92" s="109" t="s">
        <v>11</v>
      </c>
      <c r="E92" s="18" t="s">
        <v>249</v>
      </c>
      <c r="F92" s="18">
        <v>10</v>
      </c>
      <c r="G92" s="17" t="s">
        <v>11</v>
      </c>
      <c r="H92" s="41" t="e">
        <f t="shared" si="1"/>
        <v>#VALUE!</v>
      </c>
    </row>
    <row r="93" spans="1:8" s="9" customFormat="1" ht="30" customHeight="1" x14ac:dyDescent="0.25">
      <c r="A93" s="40">
        <v>86</v>
      </c>
      <c r="B93" s="53" t="s">
        <v>236</v>
      </c>
      <c r="C93" s="53" t="s">
        <v>236</v>
      </c>
      <c r="D93" s="109" t="s">
        <v>11</v>
      </c>
      <c r="E93" s="18" t="s">
        <v>249</v>
      </c>
      <c r="F93" s="18">
        <v>5</v>
      </c>
      <c r="G93" s="17" t="s">
        <v>11</v>
      </c>
      <c r="H93" s="41" t="e">
        <f t="shared" si="1"/>
        <v>#VALUE!</v>
      </c>
    </row>
    <row r="94" spans="1:8" s="9" customFormat="1" ht="30" customHeight="1" x14ac:dyDescent="0.25">
      <c r="A94" s="40">
        <v>87</v>
      </c>
      <c r="B94" s="53" t="s">
        <v>237</v>
      </c>
      <c r="C94" s="53" t="s">
        <v>237</v>
      </c>
      <c r="D94" s="109" t="s">
        <v>11</v>
      </c>
      <c r="E94" s="18" t="s">
        <v>249</v>
      </c>
      <c r="F94" s="18">
        <v>5</v>
      </c>
      <c r="G94" s="17" t="s">
        <v>11</v>
      </c>
      <c r="H94" s="41" t="e">
        <f t="shared" si="1"/>
        <v>#VALUE!</v>
      </c>
    </row>
    <row r="95" spans="1:8" s="9" customFormat="1" ht="30" customHeight="1" x14ac:dyDescent="0.25">
      <c r="A95" s="40">
        <v>88</v>
      </c>
      <c r="B95" s="53" t="s">
        <v>238</v>
      </c>
      <c r="C95" s="53" t="s">
        <v>238</v>
      </c>
      <c r="D95" s="109" t="s">
        <v>11</v>
      </c>
      <c r="E95" s="18" t="s">
        <v>249</v>
      </c>
      <c r="F95" s="18">
        <v>5</v>
      </c>
      <c r="G95" s="17" t="s">
        <v>11</v>
      </c>
      <c r="H95" s="41" t="e">
        <f t="shared" si="1"/>
        <v>#VALUE!</v>
      </c>
    </row>
    <row r="96" spans="1:8" s="9" customFormat="1" ht="30" customHeight="1" x14ac:dyDescent="0.25">
      <c r="A96" s="40">
        <v>89</v>
      </c>
      <c r="B96" s="53" t="s">
        <v>239</v>
      </c>
      <c r="C96" s="53" t="s">
        <v>239</v>
      </c>
      <c r="D96" s="109" t="s">
        <v>11</v>
      </c>
      <c r="E96" s="18" t="s">
        <v>249</v>
      </c>
      <c r="F96" s="18">
        <v>5</v>
      </c>
      <c r="G96" s="17" t="s">
        <v>11</v>
      </c>
      <c r="H96" s="41" t="e">
        <f t="shared" si="1"/>
        <v>#VALUE!</v>
      </c>
    </row>
    <row r="97" spans="1:10" s="9" customFormat="1" ht="63" x14ac:dyDescent="0.25">
      <c r="A97" s="40">
        <v>90</v>
      </c>
      <c r="B97" s="53" t="s">
        <v>153</v>
      </c>
      <c r="C97" s="53" t="s">
        <v>240</v>
      </c>
      <c r="D97" s="109" t="s">
        <v>11</v>
      </c>
      <c r="E97" s="18" t="s">
        <v>261</v>
      </c>
      <c r="F97" s="18">
        <v>5</v>
      </c>
      <c r="G97" s="17" t="s">
        <v>11</v>
      </c>
      <c r="H97" s="41" t="e">
        <f t="shared" si="1"/>
        <v>#VALUE!</v>
      </c>
    </row>
    <row r="98" spans="1:10" ht="16.5" thickBot="1" x14ac:dyDescent="0.3">
      <c r="A98" s="42"/>
      <c r="B98" s="100" t="s">
        <v>71</v>
      </c>
      <c r="C98" s="101"/>
      <c r="D98" s="51"/>
      <c r="E98" s="85"/>
      <c r="F98" s="86"/>
      <c r="G98" s="87"/>
      <c r="H98" s="50" t="e">
        <f>SUM(H8:H97)</f>
        <v>#VALUE!</v>
      </c>
    </row>
    <row r="99" spans="1:10" x14ac:dyDescent="0.25">
      <c r="A99" s="15"/>
      <c r="B99" s="16"/>
      <c r="C99" s="16"/>
      <c r="D99" s="16"/>
      <c r="E99" s="13"/>
      <c r="F99" s="13"/>
      <c r="G99" s="13"/>
      <c r="H99" s="14"/>
    </row>
    <row r="100" spans="1:10" ht="16.5" thickBot="1" x14ac:dyDescent="0.3">
      <c r="A100" s="88" t="s">
        <v>5</v>
      </c>
      <c r="B100" s="88"/>
      <c r="C100" s="22"/>
      <c r="D100" s="22"/>
      <c r="E100" s="19"/>
      <c r="F100" s="19"/>
      <c r="G100" s="20"/>
      <c r="H100" s="20"/>
      <c r="I100" s="10"/>
      <c r="J100" s="10"/>
    </row>
    <row r="101" spans="1:10" x14ac:dyDescent="0.25">
      <c r="A101" s="46">
        <v>1</v>
      </c>
      <c r="B101" s="43" t="s">
        <v>46</v>
      </c>
      <c r="C101" s="102" t="s">
        <v>49</v>
      </c>
      <c r="D101" s="102"/>
      <c r="E101" s="102"/>
      <c r="F101" s="102"/>
      <c r="G101" s="102"/>
      <c r="H101" s="103"/>
      <c r="I101" s="10"/>
      <c r="J101" s="10"/>
    </row>
    <row r="102" spans="1:10" x14ac:dyDescent="0.25">
      <c r="A102" s="47">
        <v>2</v>
      </c>
      <c r="B102" s="44" t="s">
        <v>48</v>
      </c>
      <c r="C102" s="104" t="s">
        <v>50</v>
      </c>
      <c r="D102" s="104"/>
      <c r="E102" s="104"/>
      <c r="F102" s="104"/>
      <c r="G102" s="104"/>
      <c r="H102" s="105"/>
    </row>
    <row r="103" spans="1:10" x14ac:dyDescent="0.25">
      <c r="A103" s="47">
        <v>3</v>
      </c>
      <c r="B103" s="44" t="s">
        <v>47</v>
      </c>
      <c r="C103" s="104" t="s">
        <v>51</v>
      </c>
      <c r="D103" s="104"/>
      <c r="E103" s="104"/>
      <c r="F103" s="104"/>
      <c r="G103" s="104"/>
      <c r="H103" s="105"/>
    </row>
    <row r="104" spans="1:10" ht="16.5" thickBot="1" x14ac:dyDescent="0.3">
      <c r="A104" s="48">
        <v>4</v>
      </c>
      <c r="B104" s="45" t="s">
        <v>69</v>
      </c>
      <c r="C104" s="106" t="s">
        <v>70</v>
      </c>
      <c r="D104" s="106"/>
      <c r="E104" s="106"/>
      <c r="F104" s="106"/>
      <c r="G104" s="106"/>
      <c r="H104" s="107"/>
    </row>
    <row r="105" spans="1:10" x14ac:dyDescent="0.25">
      <c r="A105" s="21"/>
      <c r="B105" s="21"/>
      <c r="C105" s="21"/>
      <c r="D105" s="21"/>
      <c r="E105" s="21"/>
      <c r="F105" s="21"/>
      <c r="G105" s="21"/>
      <c r="H105" s="21"/>
    </row>
    <row r="106" spans="1:10" x14ac:dyDescent="0.25">
      <c r="A106" s="21"/>
      <c r="B106" s="21"/>
      <c r="C106" s="21"/>
      <c r="D106" s="21"/>
      <c r="E106" s="21"/>
      <c r="F106" s="21"/>
      <c r="G106" s="21"/>
      <c r="H106" s="21"/>
    </row>
    <row r="107" spans="1:10" x14ac:dyDescent="0.25">
      <c r="A107" s="99" t="s">
        <v>6</v>
      </c>
      <c r="B107" s="99"/>
      <c r="C107" s="99"/>
      <c r="D107" s="99"/>
      <c r="E107" s="99"/>
      <c r="F107" s="99"/>
      <c r="G107" s="99"/>
      <c r="H107" s="99"/>
    </row>
    <row r="109" spans="1:10" x14ac:dyDescent="0.25">
      <c r="H109" s="11"/>
    </row>
  </sheetData>
  <mergeCells count="13">
    <mergeCell ref="A107:H107"/>
    <mergeCell ref="B98:C98"/>
    <mergeCell ref="C101:H101"/>
    <mergeCell ref="C102:H102"/>
    <mergeCell ref="C103:H103"/>
    <mergeCell ref="C104:H104"/>
    <mergeCell ref="A6:H6"/>
    <mergeCell ref="E98:G98"/>
    <mergeCell ref="A100:B100"/>
    <mergeCell ref="A3:H3"/>
    <mergeCell ref="E5:H5"/>
    <mergeCell ref="A5:C5"/>
    <mergeCell ref="B7:C7"/>
  </mergeCells>
  <pageMargins left="0.7" right="0.7" top="0.75" bottom="0.75" header="0.3" footer="0.3"/>
  <pageSetup paperSize="9" scale="38" orientation="landscape" r:id="rId1"/>
  <rowBreaks count="1" manualBreakCount="1">
    <brk id="6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Прил.1_Анкета контрагента</vt:lpstr>
      <vt:lpstr>Прил.2_Стоимость</vt:lpstr>
      <vt:lpstr>Прил.2_Стоимость!Область_печати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Даврон Наджимов</dc:creator>
  <cp:lastModifiedBy>Искандар Юнусов</cp:lastModifiedBy>
  <dcterms:created xsi:type="dcterms:W3CDTF">2023-02-27T07:03:10Z</dcterms:created>
  <dcterms:modified xsi:type="dcterms:W3CDTF">2026-03-19T08:15:49Z</dcterms:modified>
</cp:coreProperties>
</file>